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213)" sheetId="1" r:id="rId1"/>
    <sheet name="Tabl.2(214)" sheetId="6" r:id="rId2"/>
    <sheet name="Tabl.3(215)" sheetId="7" r:id="rId3"/>
    <sheet name="Tabl.4(216)" sheetId="8" r:id="rId4"/>
    <sheet name="Tabl.5(217)" sheetId="9" r:id="rId5"/>
    <sheet name="Tabl.6(218)" sheetId="11" r:id="rId6"/>
  </sheets>
  <definedNames>
    <definedName name="_xlnm.Print_Area" localSheetId="0">'Tabl.1(213)'!$A$1:$F$24</definedName>
    <definedName name="_xlnm.Print_Area" localSheetId="1">'Tabl.2(214)'!$A$1:$F$25</definedName>
    <definedName name="_xlnm.Print_Area" localSheetId="2">'Tabl.3(215)'!$A$1:$D$14</definedName>
    <definedName name="_xlnm.Print_Area" localSheetId="3">'Tabl.4(216)'!$A$1:$F$20</definedName>
    <definedName name="_xlnm.Print_Area" localSheetId="4">'Tabl.5(217)'!$A$1:$D$27</definedName>
    <definedName name="_xlnm.Print_Area" localSheetId="5">'Tabl.6(218)'!$A$1:$D$53</definedName>
  </definedNames>
  <calcPr calcId="162913" iterateDelta="1E-4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<sst xmlns="http://schemas.openxmlformats.org/spreadsheetml/2006/main" count="311" uniqueCount="252">
  <si>
    <t>WYSZCZEGÓLNIENIE</t>
  </si>
  <si>
    <t>SPECIFICATION</t>
  </si>
  <si>
    <t>BUDŻET  MIASTA</t>
  </si>
  <si>
    <t>CITY  BUDGET</t>
  </si>
  <si>
    <t>REVENUE  OF  CITY  BUDGET</t>
  </si>
  <si>
    <t>T O T A L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</si>
  <si>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</si>
  <si>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</si>
  <si>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</si>
  <si>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</si>
  <si>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</si>
  <si>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</si>
  <si>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</si>
  <si>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</si>
  <si>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</si>
  <si>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>Ź r ó d ł o: dane Urzędu Miejskiego w Gdańsku.</t>
  </si>
  <si>
    <t>S o u r c e: data of the City Hall in Gdańsk.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</si>
  <si>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</si>
  <si>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Dochody własne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</si>
  <si>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Dotacje </t>
    </r>
    <r>
      <rPr>
        <sz val="9"/>
        <color theme="1"/>
        <rFont val="Arial"/>
        <family val="2"/>
        <charset val="238"/>
      </rPr>
      <t xml:space="preserve"> </t>
    </r>
  </si>
  <si>
    <t>EXPENDITURE  OF  CITY  BUDGET  BY  DIVISIONS</t>
  </si>
  <si>
    <t xml:space="preserve">wydatki bieżące  </t>
  </si>
  <si>
    <t>current expenditure</t>
  </si>
  <si>
    <t xml:space="preserve">wydatki majątkowe  </t>
  </si>
  <si>
    <t>property expenditure</t>
  </si>
  <si>
    <t xml:space="preserve">w tym inwestycyjne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</si>
  <si>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</si>
  <si>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</si>
  <si>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</si>
  <si>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</si>
  <si>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</si>
  <si>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</si>
  <si>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</si>
  <si>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</si>
  <si>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</si>
  <si>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</si>
  <si>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</si>
  <si>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</si>
  <si>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</si>
  <si>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</si>
  <si>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</si>
  <si>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</si>
  <si>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</si>
  <si>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</si>
  <si>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</si>
  <si>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</si>
  <si>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>Ź r ó d ł o: dane Urzędu Miejskiego w Gdańsku.</t>
  </si>
  <si>
    <t>S o u r c e: data of the City Hall in Gdańsk.</t>
  </si>
  <si>
    <t>REVENUE  AND  EXPENDITURE  OF  CITY  BUDGET  PER  CAPITA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</si>
  <si>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</si>
  <si>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</si>
  <si>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</si>
  <si>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</si>
  <si>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</si>
  <si>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</si>
  <si>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</si>
  <si>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</si>
  <si>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</si>
  <si>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 xml:space="preserve">property </t>
  </si>
  <si>
    <t>a Łącznie z dotacjami na finansowanie zadań inwestycyjnych samorządowych zakładów budżetowych.</t>
  </si>
  <si>
    <r>
      <t>w tym wydatki inwestycyjne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</si>
  <si>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of which investment expenditure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</si>
  <si>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CITY  INVESTMENTS  OUTLAYS</t>
  </si>
  <si>
    <t xml:space="preserve">zadania gminne  </t>
  </si>
  <si>
    <t>tasks of gminas</t>
  </si>
  <si>
    <t xml:space="preserve">zadania powiatowe  </t>
  </si>
  <si>
    <t>tasks of powiats</t>
  </si>
  <si>
    <t>A. WPŁYWY  Z  PODATKU  DOCHODOWEGO  OD  OSÓB  FIZYCZNYCH</t>
  </si>
  <si>
    <t>według skali podatkowej:</t>
  </si>
  <si>
    <t>by tax scale:</t>
  </si>
  <si>
    <t xml:space="preserve">A  </t>
  </si>
  <si>
    <t>A</t>
  </si>
  <si>
    <t>B</t>
  </si>
  <si>
    <t>Taxpayers in total</t>
  </si>
  <si>
    <t>B. WPŁYW  Z  PODATKU  DOCHODOWEGO  OD  OSÓB  PRAWNYCH</t>
  </si>
  <si>
    <t xml:space="preserve">Liczba podatników  </t>
  </si>
  <si>
    <t>Number of taxpayers</t>
  </si>
  <si>
    <t xml:space="preserve">Dochody ogółem w mln zł  </t>
  </si>
  <si>
    <r>
      <t xml:space="preserve">Dochody ogółem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</si>
  <si>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B  </t>
    </r>
    <r>
      <rPr>
        <sz val="10"/>
        <color theme="1"/>
        <rFont val="Arial"/>
        <family val="2"/>
        <charset val="238"/>
      </rPr>
      <t xml:space="preserve"> </t>
    </r>
  </si>
  <si>
    <t>NAZWA  PROJEKTU</t>
  </si>
  <si>
    <t>NAME  OF  PROJECT</t>
  </si>
  <si>
    <t>PROJEKTY  INWESTYCYJNE  REALIZOWANE  PRZEZ  GMINĘ</t>
  </si>
  <si>
    <t>INVESTMENT  PROJECTS  CARRIED  OUT  BY  GMINA</t>
  </si>
  <si>
    <t>PROJEKTY  INWESTYCYJNE  REALIZOWANE  W  PARTNERSTWIE</t>
  </si>
  <si>
    <t>INVESTMENT  PROJECTS  CARRIED  OUT  IN  PARTNERSHIP</t>
  </si>
  <si>
    <t>PROJEKTY  INWESTYCYJNE  REALIZOWANE  PRZEZ  SPÓŁKI  MIEJSKIE</t>
  </si>
  <si>
    <t>INVESTMENT  PROJECTS  CARRIED  OUT  BY  THE  CITY  COMPANIES</t>
  </si>
  <si>
    <r>
      <t>PERSONAL  AND  CORPORATE  INCOME  TAX  REVENUE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RECEIVED  BY  TAX  OFFICES  IN  GDAŃSK </t>
    </r>
  </si>
  <si>
    <t xml:space="preserve">    PERSONAL  INCOME  TAX  REVENUE</t>
  </si>
  <si>
    <t xml:space="preserve">    CORPORATE  INCOME  TAX  REVENUE</t>
  </si>
  <si>
    <r>
      <t xml:space="preserve">w zł </t>
    </r>
    <r>
      <rPr>
        <i/>
        <sz val="8"/>
        <color theme="0"/>
        <rFont val="Arial"/>
        <family val="2"/>
        <charset val="238"/>
      </rPr>
      <t xml:space="preserve">    in PLN</t>
    </r>
  </si>
  <si>
    <t>a Including allocations for financing investment tasks of local governmental budgetary establishments.</t>
  </si>
  <si>
    <r>
      <t xml:space="preserve">w tys. zł
</t>
    </r>
    <r>
      <rPr>
        <i/>
        <sz val="8"/>
        <color theme="0"/>
        <rFont val="Arial"/>
        <family val="2"/>
        <charset val="238"/>
      </rPr>
      <t xml:space="preserve">in PLN thousands </t>
    </r>
  </si>
  <si>
    <r>
      <t>Podatnicy ogółem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</si>
  <si>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</si>
  <si>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t>Revenue in total in PLN millions</t>
  </si>
  <si>
    <t>Total revenues in PLN millions</t>
  </si>
  <si>
    <t xml:space="preserve">Public safety and fire protection </t>
  </si>
  <si>
    <r>
      <t xml:space="preserve">plan roczny = 100
</t>
    </r>
    <r>
      <rPr>
        <i/>
        <sz val="8"/>
        <color theme="0"/>
        <rFont val="Arial"/>
        <family val="2"/>
        <charset val="238"/>
      </rPr>
      <t>yearly plan = 100</t>
    </r>
  </si>
  <si>
    <t>Share in corporate income tax</t>
  </si>
  <si>
    <t xml:space="preserve">Share in personal income tax </t>
  </si>
  <si>
    <t xml:space="preserve">Receipts from lump sum taxation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</si>
  <si>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</si>
  <si>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</si>
  <si>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</si>
  <si>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</si>
  <si>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</si>
  <si>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</si>
  <si>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 xml:space="preserve">Na zadania zlecone i realizowane na podstawie
   porozumień z organami administracji rządowej  </t>
  </si>
  <si>
    <t>of which investment expenditure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</si>
  <si>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</si>
  <si>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</si>
  <si>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</si>
  <si>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</si>
  <si>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r>
      <t xml:space="preserve">Koszt całkowity projektu
</t>
    </r>
    <r>
      <rPr>
        <i/>
        <sz val="8"/>
        <color theme="0"/>
        <rFont val="Arial"/>
        <family val="2"/>
        <charset val="238"/>
      </rPr>
      <t>Total cost of the project</t>
    </r>
  </si>
  <si>
    <t xml:space="preserve">Wiadukt Biskupia Górka w Gdańsku </t>
  </si>
  <si>
    <t>Budowa mostu zwodzonego przez Wisłę w Sobieszewie</t>
  </si>
  <si>
    <t>Budowa Szkoły Podstawowej przy ul. Apollina 7 (Kowale)</t>
  </si>
  <si>
    <t>Rewitalizacja Biskupiej Górki i Starego Chełmu w Gdańsku</t>
  </si>
  <si>
    <t>Rewitalizacja Oruni w Gdańsku</t>
  </si>
  <si>
    <t>Gdański Szlak Wodociągowy</t>
  </si>
  <si>
    <t xml:space="preserve">Ź r ó d ł o: dane Urzędu Miejskiego w Gdańsku </t>
  </si>
  <si>
    <t>S o u r c e: data of City Hall in Gdańsk.</t>
  </si>
  <si>
    <t>Gdański Projekt Komunikacji Miejskiej – etap IV A</t>
  </si>
  <si>
    <t>Modernizacja oświetlenia zewnętrznego na energooszczędne
   na terenie Centrum Hewelianum w Gdańsku z zastosowaniem
  towarzyszącego systemu zarządzania energią</t>
  </si>
  <si>
    <t>Budowa węzłów integracyjnych Gdańsk Rębiechowo
   oraz Gdańsk Osowa wraz z trasami dojazdowymi</t>
  </si>
  <si>
    <t>Pomorskie Szlaki Kajakowe – Szlak Motławy i Martwej Wisły</t>
  </si>
  <si>
    <t>Rozwój systemu monitoringu wód podziemnych na obszarze
   Gdańska, Sopotu i Gminy Pruszcz Gdański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</si>
  <si>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</si>
  <si>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Real estate tax</t>
  </si>
  <si>
    <t xml:space="preserve">For commissioned tasks and tasks performed 
   on the basis of agreements with government 
   administration bodies </t>
  </si>
  <si>
    <t>The Biskupia Górka viaduct in Gdańsk</t>
  </si>
  <si>
    <t>Construction of a drawbridge over Vistula in Sobieszewo</t>
  </si>
  <si>
    <t>Stabilisation and protection of landslides in the area of Biskupia 
   Górka in Gdańsk</t>
  </si>
  <si>
    <t>Municipality of Gdańsk: We create new places for preschoolers</t>
  </si>
  <si>
    <r>
      <t>Comprehensive energy-efficient retrofitting of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utility buildings 
   owned by the Municipal Headquarters of the State Fire Service 
   in Gdańsk</t>
    </r>
  </si>
  <si>
    <t>Construction of the Gdańsk Rębiechowo and Gdańsk Osowa
   integration nodes with access roads</t>
  </si>
  <si>
    <t>Revitalisation of Biskupia Górka and Stary Chełm in Gdańsk</t>
  </si>
  <si>
    <t>Revitalisation of Orunia in Gdańsk</t>
  </si>
  <si>
    <t>Tourist route through the Tri-City Landscape Park with links</t>
  </si>
  <si>
    <t xml:space="preserve">Revitalisation of Dolne Miasto and Wałowy Square together with 
   Stare Przedmieście in Gdańsk  </t>
  </si>
  <si>
    <t>Revitalisation of the Nowy Port area and the Wisłoujście fortress 
   in Gdańsk</t>
  </si>
  <si>
    <t>Development of information and alert systems, in particular 
   flood alert systems for Gdańsk and Sopot</t>
  </si>
  <si>
    <t>Development of the underground water monitoring system
   in Gdańsk, Sopot and the Municipality of Pruszcz Gdański</t>
  </si>
  <si>
    <t>Ź r ó d ł o: dane Izby Administracji Skarbowej w Gdańsku.</t>
  </si>
  <si>
    <t>S o u r c e: data of Tax Administration Chamber in Gdańsk.</t>
  </si>
  <si>
    <t>Comprehensive energy-efficient retrofitting of educational 
   and sport buildings belonging to the Municipality of Gdańsk
   – in 2017-2020</t>
  </si>
  <si>
    <t xml:space="preserve">Pomeranian Bicycle Routes of international importance – R-10 
   and R-9 Wiślana Bicycle Route – R-10 Gdańsk section </t>
  </si>
  <si>
    <t>Pomeranian Bicycle Routes of international importance – R-10 
   and R-9 Wiślana Bicycle Route – R-9 (Wiślana Bicycle Route) 
   Gdańsk section</t>
  </si>
  <si>
    <t>Gdańsk Municipal Transport Project – stage IV A</t>
  </si>
  <si>
    <r>
      <t xml:space="preserve">Pozyskane dofinansowanie
</t>
    </r>
    <r>
      <rPr>
        <i/>
        <sz val="8"/>
        <color theme="0"/>
        <rFont val="Arial"/>
        <family val="2"/>
        <charset val="238"/>
      </rPr>
      <t>Obtained funding</t>
    </r>
  </si>
  <si>
    <t>Construction of a primary school at  7 Apollina Street (Kowale)</t>
  </si>
  <si>
    <t>Gdańsk Water Supply Route</t>
  </si>
  <si>
    <t>Pomeranian Canoe Route – Motława and Martwa Wisła Route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</si>
  <si>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</si>
  <si>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</si>
  <si>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</si>
  <si>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</si>
  <si>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</si>
  <si>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>Systemy gospodarowania wodami opadowymi na terenach miejskich
   –  Miasto Gdańsk</t>
  </si>
  <si>
    <t>Węzły integracyjne: Gdańsk Główny, Gdańsk Wrzeszcz oraz trasy
   dojazdowe do węzłów Pomorskiej Kolei Metropolitalnej 
    i Szybkiej Kolei Miejskiej na terenie Gminy Miasta Gdańska</t>
  </si>
  <si>
    <t>Kompleksowa modernizacja energetyczna budynków oświatowych 
   oraz sportowych należących do Gminy Miasta Gdańska
   – w latach 2017-2020</t>
  </si>
  <si>
    <t>Stabilizacja i zabezpieczenie osuwisk w rejonie Biskupiej Górki 
   w Gdańsku</t>
  </si>
  <si>
    <t>Pomorskie Trasy Rowerowe o znaczeniu międzynarodowym
   R-10 i Wiślana Trasa Rowerowa R-9 – odcinek R-10  Gdańsk</t>
  </si>
  <si>
    <t>Rewaloryzacja i adaptacja Wozowni Artyleryjskiej wraz z otoczeniem, 
   na potrzeby Centrum Hewelianum w Gdańsku</t>
  </si>
  <si>
    <t>Pomorskie Trasy Rowerowe o znaczeniu międzynarodowym
   R-10 i Wiślana Trasa Rowerowa R-9 – odcinek R-9 (Wiślana
   Trasa Rowerowa) Gdańsk</t>
  </si>
  <si>
    <t>Gmina Miasta Gdańska: Tworzymy nowe miejsca dla przedszkolaków</t>
  </si>
  <si>
    <t>Kompleksowa modernizacja energetyczna budynków o charakterze 
   użytkowym należących do Komendy Miejskiej PSP w Gdańsku</t>
  </si>
  <si>
    <t>Rewitalizacja obszaru Nowy Port z twierdzą Wisłoujście w Gdańsku</t>
  </si>
  <si>
    <t>Szlak turystyczny przez Trójmiejski Park Krajobrazowy wraz 
   z łącznikami</t>
  </si>
  <si>
    <t>Rozbudowa systemów informowania i ostrzegania o zagrożeniach, 
   w szczególności powodziowych dla Gdańska i Sopotu</t>
  </si>
  <si>
    <t>Budowa hermetycznej instalacji jako uzupełnienie istniejącego
   systemu kompostowania w Zakładzie Utylizacyjnym w Gdańsku</t>
  </si>
  <si>
    <t xml:space="preserve">Budowa Zakładu Termicznego Przekształcania Odpadów Komunalnych </t>
  </si>
  <si>
    <t>Construction of Municipal Solid Waste Incineration Thermal Plant</t>
  </si>
  <si>
    <t xml:space="preserve">Reconstruction, extension and revival of historical buildings, 
   located at 2 and 41 Lastadia Street in Gdańsk, for office purposes </t>
  </si>
  <si>
    <t>Construction of a hermetic system as a supplement to the existing 
   composting system at the Utilisation Plant in Gdańsk</t>
  </si>
  <si>
    <t>Rainwater management systems in urban areas – City of Gdańsk</t>
  </si>
  <si>
    <t>Renovation and adaptation of the Artillery Coach House together 
   with the surroundings, for the needs of Centrum Hewelianum
   in Gdańsk</t>
  </si>
  <si>
    <t>Projektowanie i budowa wewnętrznego układu drogowego na terenie
   Pomorskiego Centrum Inwestycyjnego</t>
  </si>
  <si>
    <t>Design and construction of the internal road system in the Pomeranian
   Investment Centre</t>
  </si>
  <si>
    <t xml:space="preserve">Budowa siedziby Pogotowia Opiekuńczego przy ul. Sobieskiego </t>
  </si>
  <si>
    <t xml:space="preserve">Kompleksowa modernizacja energetyczna budynków mieszkalnych i użytkowych  
   zlokalizowanych na terenie Gminy Miasta Gdańska – w latach 2017-2020 </t>
  </si>
  <si>
    <t>Comprehensive energy-efficient retrofitting of residential and utility 
   buildings within the Municipality of Gdańsk – in 2017-2020</t>
  </si>
  <si>
    <t>Airport City Gdańsk – budowa miasteczka okołotniskowego</t>
  </si>
  <si>
    <t>Integration nodes: Gdańsk Główny, Gdańsk Wrzeszcz and access
   roads to the intersections of the Pomeranian Metropolitan Railway
   and the Rapid Urban Railway within the Municipality of Gdańsk</t>
  </si>
  <si>
    <t>Modernisation of outdoor lighting in Centrum Hewelianum
   in Gdańsk  for energy efficient, applying the energy 
   management system</t>
  </si>
  <si>
    <t>Development of the park and recreation complex Jar Wilanowska</t>
  </si>
  <si>
    <r>
      <t xml:space="preserve">Subwencja z budżetu państwa </t>
    </r>
    <r>
      <rPr>
        <sz val="9"/>
        <color theme="1"/>
        <rFont val="Arial"/>
        <family val="2"/>
        <charset val="238"/>
      </rPr>
      <t xml:space="preserve"> </t>
    </r>
  </si>
  <si>
    <t xml:space="preserve">Subvention from the state budget </t>
  </si>
  <si>
    <t xml:space="preserve">Pomoc społeczna, rodzina i pozostałe zadania w zakresie polityki społecznej  </t>
  </si>
  <si>
    <t>Social assistance, family and other tasks in the sphere of social policy</t>
  </si>
  <si>
    <t>SELECTED  INVESTMENT  PROJECTS  IN  GDAŃSK  IN  2019</t>
  </si>
  <si>
    <t xml:space="preserve">Budowa szkoły przy ul. Jabłoniowej </t>
  </si>
  <si>
    <t>Gdańsk Projekt Wodno-Ściekowy etap III i IV</t>
  </si>
  <si>
    <t>Rewitalizacja Dolnego Miasta i Placu Wałowego wraz ze Starym Przedmieściem 
   w Gdańsku</t>
  </si>
  <si>
    <t>Budowa pirsu zachodniego Terminalu Pasażerskiego T2</t>
  </si>
  <si>
    <t>Modernizacja napędów wagonów tramwajowych</t>
  </si>
  <si>
    <t>Budowa nowej kwatery składowania</t>
  </si>
  <si>
    <t>Construction of the western pier of the T2 Passenger Terminal</t>
  </si>
  <si>
    <t>Modernization of tram car drives</t>
  </si>
  <si>
    <t>Construction of a new waste storage facility</t>
  </si>
  <si>
    <t>Construction of the Local Activity Center in Wadowice Street</t>
  </si>
  <si>
    <r>
      <t xml:space="preserve">3,3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</si>
  <si>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5,1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</si>
  <si>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117,7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</si>
  <si>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80,8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</si>
  <si>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27,6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</si>
  <si>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35,1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</si>
  <si>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55,7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</si>
  <si>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7,6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</si>
  <si>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</si>
  <si>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4,0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</si>
  <si>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6,5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</si>
  <si>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0,2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</si>
  <si>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1,1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</si>
  <si>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0,7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</si>
  <si>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286,1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</si>
  <si>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15,5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</si>
  <si>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21,0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</si>
  <si>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20,4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</si>
  <si>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18,5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</si>
  <si>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18,9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</si>
  <si>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5,0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</si>
  <si>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3,6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</si>
  <si>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1,7 </t>
    </r>
    <r>
      <rPr>
        <vertAlign val="superscript"/>
        <sz val="9"/>
        <color rgb="FF000000"/>
        <rFont val="Arial"/>
        <family val="2"/>
        <charset val="238"/>
      </rPr>
      <t>a</t>
    </r>
  </si>
  <si>
    <t xml:space="preserve">   a Dofinansowanie ze środków Unii Europejskiej.   b Dofinansowanie ze środków budżetu państwa.   c Dofinansowanie z Wojewódzkiego Funduszu Ochrony Środowiska i Gospodarki Wodnej.   d Współfinansowane przez partnerów projektu.</t>
  </si>
  <si>
    <r>
      <t xml:space="preserve">268,7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</si>
  <si>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137,9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</si>
  <si>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32,8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</si>
  <si>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7,8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</si>
  <si>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7,2 </t>
    </r>
    <r>
      <rPr>
        <vertAlign val="superscript"/>
        <sz val="9"/>
        <color rgb="FF000000"/>
        <rFont val="Arial"/>
        <family val="2"/>
        <charset val="238"/>
      </rPr>
      <t>a</t>
    </r>
  </si>
  <si>
    <t>Construction of the building of an educational and rehabilitation 
   center for children and youth with intellectual disabilities</t>
  </si>
  <si>
    <t>Budowa budynku ośrodka edukacyjno-rehabilitacyjnego dla dzieci 
   i młodzieży z niepełnosprawnością intelektualną</t>
  </si>
  <si>
    <t>Airport City Gdańsk – construction of a small town surrounding 
   the Airport</t>
  </si>
  <si>
    <r>
      <t xml:space="preserve">27,8 </t>
    </r>
    <r>
      <rPr>
        <vertAlign val="superscript"/>
        <sz val="9"/>
        <rFont val="Arial"/>
        <family val="2"/>
        <charset val="238"/>
      </rPr>
      <t>d</t>
    </r>
  </si>
  <si>
    <t>Gdańsk Water and Sewage Project Stage III and IV</t>
  </si>
  <si>
    <t>Construction of the Emergency Care seat at Sobieski Street</t>
  </si>
  <si>
    <t>Budowa Centrum Aktywności Lokalnej przy ul. Wadowickiej</t>
  </si>
  <si>
    <t xml:space="preserve">   a Subsidised from the European Union funds.   b Subsidised from the state budget.   c Subsidised from the Voivodship Fund for Environmental Protection and Water Management.   d Co-financed by project partners.  </t>
  </si>
  <si>
    <t>Grants</t>
  </si>
  <si>
    <t xml:space="preserve">Construction of a school in Jabłoniowa Street </t>
  </si>
  <si>
    <t xml:space="preserve">Zagospodarowanie zespołu parkowo-rekreacyjnego Jar Wilanowska </t>
  </si>
  <si>
    <t>Przebudowa, rozbudowa, rewaloryzacja budynków zabytkowych
   na cele biurowe zlokalizowanych przy ul. Lastadia 2 i Lastadia 41 
   w Gdańsku</t>
  </si>
  <si>
    <r>
      <t>TABL. 6 (218).</t>
    </r>
    <r>
      <rPr>
        <b/>
        <sz val="9"/>
        <rFont val="Arial"/>
        <family val="2"/>
        <charset val="238"/>
      </rPr>
      <t xml:space="preserve"> WYBRANE  PROJEKTY  INWESTYCYJNE  REALIZOWANE  W  GDAŃSKU  W  2019  R.</t>
    </r>
  </si>
  <si>
    <r>
      <t>TABL. 5 (217).</t>
    </r>
    <r>
      <rPr>
        <b/>
        <sz val="9"/>
        <color theme="1"/>
        <rFont val="Arial"/>
        <family val="2"/>
        <charset val="238"/>
      </rPr>
      <t xml:space="preserve"> WPŁYWY  Z  PODATKU  DOCHODOWEGO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OD  OSÓB  FIZYCZNYCH  I  OSÓB  PRAWNYCH  DO  GDAŃSKICH  URZĘDÓW  SKARBOWYCH</t>
    </r>
  </si>
  <si>
    <r>
      <t>TABL. 4 (216).</t>
    </r>
    <r>
      <rPr>
        <b/>
        <sz val="9"/>
        <color theme="1"/>
        <rFont val="Arial"/>
        <family val="2"/>
        <charset val="238"/>
      </rPr>
      <t xml:space="preserve"> NAKŁADY  NA  INWESTYCJE  MIEJSKIE</t>
    </r>
  </si>
  <si>
    <r>
      <t>TABL. 3 (215).</t>
    </r>
    <r>
      <rPr>
        <b/>
        <sz val="9"/>
        <color theme="1"/>
        <rFont val="Arial"/>
        <family val="2"/>
        <charset val="238"/>
      </rPr>
      <t xml:space="preserve"> DOCHODY  I  WYDATKI  BUDŻETU  MIASTA  NA  1  MIESZKAŃCA  </t>
    </r>
  </si>
  <si>
    <r>
      <t xml:space="preserve">TABL. 2 (214). </t>
    </r>
    <r>
      <rPr>
        <b/>
        <sz val="9"/>
        <color theme="1"/>
        <rFont val="Arial"/>
        <family val="2"/>
        <charset val="238"/>
      </rPr>
      <t xml:space="preserve">WYDATKI  BUDŻETU  MIASTA  WEDŁUG  DZIAŁÓW  </t>
    </r>
  </si>
  <si>
    <r>
      <t>TABL. 1 (213).</t>
    </r>
    <r>
      <rPr>
        <b/>
        <sz val="9"/>
        <color theme="1"/>
        <rFont val="Arial"/>
        <family val="2"/>
        <charset val="238"/>
      </rPr>
      <t xml:space="preserve"> DOCHODY  BUDŻETU  MIASTA</t>
    </r>
  </si>
  <si>
    <t>a Patrz uwagi ogólne, ust. 1 na str. 311.</t>
  </si>
  <si>
    <t>a See general notes, section 1 on page 311.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</si>
</sst>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;[Red]0"/>
  </numFmts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E28"/>
        <bgColor indexed="64"/>
      </patternFill>
    </fill>
    <fill>
      <patternFill patternType="solid">
        <fgColor rgb="FFFFFFFF"/>
        <bgColor rgb="FFF1F7FA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theme="0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3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4" fillId="0" borderId="0" xfId="0" applyFont="1"/>
    <xf numFmtId="0" fontId="2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23" fillId="0" borderId="5" xfId="0" applyNumberFormat="1" applyFont="1" applyBorder="1" applyAlignment="1">
      <alignment horizontal="right" wrapText="1"/>
    </xf>
    <xf numFmtId="0" fontId="16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20" fillId="3" borderId="7" xfId="0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center" wrapText="1"/>
    </xf>
    <xf numFmtId="164" fontId="20" fillId="3" borderId="13" xfId="0" applyNumberFormat="1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right" wrapText="1"/>
    </xf>
    <xf numFmtId="2" fontId="24" fillId="0" borderId="4" xfId="0" applyNumberFormat="1" applyFont="1" applyBorder="1" applyAlignment="1">
      <alignment horizontal="right" wrapText="1"/>
    </xf>
    <xf numFmtId="0" fontId="23" fillId="0" borderId="4" xfId="0" applyFont="1" applyBorder="1" applyAlignment="1">
      <alignment horizontal="right" wrapText="1"/>
    </xf>
    <xf numFmtId="164" fontId="24" fillId="0" borderId="5" xfId="0" applyNumberFormat="1" applyFont="1" applyBorder="1" applyAlignment="1">
      <alignment horizontal="right" wrapText="1"/>
    </xf>
    <xf numFmtId="164" fontId="24" fillId="0" borderId="4" xfId="0" applyNumberFormat="1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164" fontId="23" fillId="0" borderId="19" xfId="0" applyNumberFormat="1" applyFont="1" applyBorder="1" applyAlignment="1">
      <alignment horizontal="right" wrapText="1"/>
    </xf>
    <xf numFmtId="164" fontId="23" fillId="0" borderId="4" xfId="0" applyNumberFormat="1" applyFont="1" applyBorder="1" applyAlignment="1">
      <alignment horizontal="right" wrapText="1"/>
    </xf>
    <xf numFmtId="0" fontId="23" fillId="0" borderId="4" xfId="0" applyFont="1" applyFill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 wrapText="1"/>
    </xf>
    <xf numFmtId="0" fontId="2" fillId="0" borderId="19" xfId="0" applyNumberFormat="1" applyFont="1" applyBorder="1" applyAlignment="1">
      <alignment horizontal="right" wrapText="1"/>
    </xf>
    <xf numFmtId="0" fontId="1" fillId="0" borderId="4" xfId="0" applyNumberFormat="1" applyFont="1" applyBorder="1"/>
    <xf numFmtId="1" fontId="23" fillId="0" borderId="4" xfId="0" applyNumberFormat="1" applyFont="1" applyBorder="1" applyAlignment="1">
      <alignment horizontal="right" wrapText="1"/>
    </xf>
    <xf numFmtId="1" fontId="23" fillId="0" borderId="5" xfId="0" applyNumberFormat="1" applyFont="1" applyBorder="1" applyAlignment="1">
      <alignment horizontal="right" wrapText="1"/>
    </xf>
    <xf numFmtId="1" fontId="24" fillId="0" borderId="4" xfId="0" applyNumberFormat="1" applyFont="1" applyBorder="1" applyAlignment="1">
      <alignment horizontal="right" wrapText="1"/>
    </xf>
    <xf numFmtId="1" fontId="24" fillId="0" borderId="5" xfId="0" applyNumberFormat="1" applyFont="1" applyBorder="1" applyAlignment="1">
      <alignment horizontal="right" wrapText="1"/>
    </xf>
    <xf numFmtId="165" fontId="23" fillId="0" borderId="5" xfId="0" applyNumberFormat="1" applyFont="1" applyBorder="1" applyAlignment="1">
      <alignment horizontal="right" wrapText="1"/>
    </xf>
    <xf numFmtId="165" fontId="24" fillId="0" borderId="5" xfId="0" applyNumberFormat="1" applyFont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164" fontId="24" fillId="0" borderId="4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24" fillId="0" borderId="4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left" wrapText="1"/>
    </xf>
    <xf numFmtId="0" fontId="15" fillId="0" borderId="18" xfId="0" applyNumberFormat="1" applyFont="1" applyBorder="1" applyAlignment="1">
      <alignment vertical="center" wrapText="1"/>
    </xf>
    <xf numFmtId="0" fontId="15" fillId="0" borderId="18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5" fillId="0" borderId="0" xfId="0" applyNumberFormat="1" applyFont="1" applyFill="1" applyAlignment="1">
      <alignment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NumberFormat="1" applyFont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24" fillId="0" borderId="4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right" vertical="center" wrapText="1"/>
    </xf>
    <xf numFmtId="0" fontId="15" fillId="0" borderId="0" xfId="0" applyNumberFormat="1" applyFont="1" applyAlignment="1">
      <alignment wrapText="1"/>
    </xf>
    <xf numFmtId="0" fontId="1" fillId="2" borderId="0" xfId="0" applyNumberFormat="1" applyFont="1" applyFill="1" applyBorder="1" applyAlignment="1">
      <alignment wrapText="1"/>
    </xf>
    <xf numFmtId="0" fontId="15" fillId="0" borderId="0" xfId="0" applyNumberFormat="1" applyFont="1" applyAlignment="1">
      <alignment horizontal="left"/>
    </xf>
    <xf numFmtId="0" fontId="24" fillId="0" borderId="4" xfId="0" applyNumberFormat="1" applyFont="1" applyFill="1" applyBorder="1" applyAlignment="1">
      <alignment horizontal="right" vertical="center" wrapText="1"/>
    </xf>
    <xf numFmtId="0" fontId="15" fillId="0" borderId="18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vertical="center" wrapText="1"/>
    </xf>
    <xf numFmtId="0" fontId="24" fillId="2" borderId="4" xfId="0" applyNumberFormat="1" applyFont="1" applyFill="1" applyBorder="1" applyAlignment="1">
      <alignment horizontal="right" vertical="center" wrapText="1"/>
    </xf>
    <xf numFmtId="0" fontId="15" fillId="0" borderId="18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wrapText="1"/>
    </xf>
    <xf numFmtId="0" fontId="15" fillId="0" borderId="18" xfId="0" applyNumberFormat="1" applyFont="1" applyFill="1" applyBorder="1" applyAlignment="1">
      <alignment horizontal="left" wrapText="1"/>
    </xf>
    <xf numFmtId="0" fontId="15" fillId="0" borderId="18" xfId="0" applyNumberFormat="1" applyFont="1" applyFill="1" applyBorder="1" applyAlignment="1">
      <alignment vertical="center" wrapText="1"/>
    </xf>
    <xf numFmtId="0" fontId="15" fillId="0" borderId="0" xfId="0" applyNumberFormat="1" applyFont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 wrapText="1"/>
    </xf>
    <xf numFmtId="0" fontId="1" fillId="4" borderId="4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164" fontId="1" fillId="4" borderId="4" xfId="0" applyNumberFormat="1" applyFont="1" applyFill="1" applyBorder="1" applyAlignment="1">
      <alignment horizontal="right" vertical="center"/>
    </xf>
    <xf numFmtId="0" fontId="15" fillId="0" borderId="0" xfId="0" applyNumberFormat="1" applyFont="1" applyBorder="1" applyAlignment="1">
      <alignment wrapText="1"/>
    </xf>
    <xf numFmtId="0" fontId="15" fillId="0" borderId="0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2" fillId="3" borderId="0" xfId="0" applyFont="1" applyFill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20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 indent="9"/>
    </xf>
    <xf numFmtId="0" fontId="21" fillId="3" borderId="8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3" fillId="0" borderId="0" xfId="0" applyFont="1" applyBorder="1" applyAlignment="1">
      <alignment horizontal="left" indent="9"/>
    </xf>
    <xf numFmtId="0" fontId="1" fillId="0" borderId="0" xfId="0" applyFont="1" applyAlignment="1">
      <alignment horizontal="left" wrapText="1" indent="9"/>
    </xf>
    <xf numFmtId="0" fontId="3" fillId="0" borderId="0" xfId="0" applyFont="1" applyAlignment="1">
      <alignment horizontal="left" wrapText="1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16" fillId="0" borderId="0" xfId="0" applyFont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wrapText="1"/>
    </xf>
    <xf numFmtId="0" fontId="12" fillId="0" borderId="2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5" fillId="0" borderId="3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zoomScaleNormal="100" zoomScaleSheetLayoutView="100" workbookViewId="0">
      <selection sqref="A1:F1"/>
    </sheetView>
  </sheetViews>
  <sheetFormatPr defaultColWidth="9.140625" defaultRowHeight="12" x14ac:dyDescent="0.2"/>
  <cols>
    <col min="1" max="1" width="40" style="1" customWidth="1"/>
    <col min="2" max="2" width="14.28515625" style="1" customWidth="1"/>
    <col min="3" max="3" width="14.140625" style="1" customWidth="1"/>
    <col min="4" max="4" width="14.140625" style="25" customWidth="1"/>
    <col min="5" max="5" width="14.7109375" style="25" customWidth="1"/>
    <col min="6" max="6" width="37.28515625" style="1" customWidth="1"/>
    <col min="7" max="16384" width="9.140625" style="1"/>
  </cols>
  <sheetData>
    <row r="1" spans="1:6" ht="20.100000000000001" customHeight="1" x14ac:dyDescent="0.2">
      <c r="A1" s="91" t="s">
        <v>2</v>
      </c>
      <c r="B1" s="92"/>
      <c r="C1" s="92"/>
      <c r="D1" s="92"/>
      <c r="E1" s="92"/>
      <c r="F1" s="92"/>
    </row>
    <row r="2" spans="1:6" ht="20.100000000000001" customHeight="1" x14ac:dyDescent="0.2">
      <c r="A2" s="93" t="s">
        <v>3</v>
      </c>
      <c r="B2" s="93"/>
      <c r="C2" s="93"/>
      <c r="D2" s="93"/>
      <c r="E2" s="93"/>
      <c r="F2" s="93"/>
    </row>
    <row r="3" spans="1:6" ht="15" customHeight="1" x14ac:dyDescent="0.2">
      <c r="A3" s="95"/>
      <c r="B3" s="95"/>
      <c r="C3" s="95"/>
      <c r="D3" s="95"/>
      <c r="E3" s="95"/>
      <c r="F3" s="95"/>
    </row>
    <row r="4" spans="1:6" ht="15" customHeight="1" x14ac:dyDescent="0.2">
      <c r="A4" s="6"/>
      <c r="B4" s="6"/>
      <c r="C4" s="6"/>
      <c r="D4" s="24"/>
      <c r="E4" s="24"/>
      <c r="F4" s="6"/>
    </row>
    <row r="5" spans="1:6" ht="15" customHeight="1" x14ac:dyDescent="0.2">
      <c r="A5" s="96" t="s">
        <v>249</v>
      </c>
      <c r="B5" s="96"/>
      <c r="C5" s="96"/>
      <c r="D5" s="96"/>
      <c r="E5" s="96"/>
      <c r="F5" s="96"/>
    </row>
    <row r="6" spans="1:6" ht="15" customHeight="1" x14ac:dyDescent="0.2">
      <c r="A6" s="97" t="s">
        <v>4</v>
      </c>
      <c r="B6" s="97"/>
      <c r="C6" s="97"/>
      <c r="D6" s="97"/>
      <c r="E6" s="97"/>
      <c r="F6" s="97"/>
    </row>
    <row r="7" spans="1:6" ht="15" customHeight="1" thickBot="1" x14ac:dyDescent="0.25">
      <c r="A7" s="100" t="s">
        <v>0</v>
      </c>
      <c r="B7" s="29">
        <v>2018</v>
      </c>
      <c r="C7" s="94">
        <v>2019</v>
      </c>
      <c r="D7" s="94"/>
      <c r="E7" s="94"/>
      <c r="F7" s="98" t="s">
        <v>1</v>
      </c>
    </row>
    <row r="8" spans="1:6" ht="27" customHeight="1" thickBot="1" x14ac:dyDescent="0.25">
      <c r="A8" s="101"/>
      <c r="B8" s="102" t="s">
        <v>93</v>
      </c>
      <c r="C8" s="102"/>
      <c r="D8" s="30" t="s">
        <v>129</v>
      </c>
      <c r="E8" s="30" t="s">
        <v>99</v>
      </c>
      <c r="F8" s="99"/>
    </row>
    <row r="9" spans="1:6" ht="19.5" customHeight="1" x14ac:dyDescent="0.2">
      <c r="A9" s="7" t="s">
        <v>17</v>
      </c>
      <c r="B9" s="40">
        <v>3276986</v>
      </c>
      <c r="C9" s="46">
        <v>3623047</v>
      </c>
      <c r="D9" s="41">
        <v>100</v>
      </c>
      <c r="E9" s="41">
        <v>97.9</v>
      </c>
      <c r="F9" s="10" t="s">
        <v>5</v>
      </c>
    </row>
    <row r="10" spans="1:6" ht="15" customHeight="1" thickBot="1" x14ac:dyDescent="0.25">
      <c r="A10" s="7" t="s">
        <v>18</v>
      </c>
      <c r="B10" s="22">
        <v>2186453</v>
      </c>
      <c r="C10" s="44">
        <f>C9-C18-C20</f>
        <v>2305952</v>
      </c>
      <c r="D10" s="42">
        <v>63.646759205718276</v>
      </c>
      <c r="E10" s="42">
        <v>101.7</v>
      </c>
      <c r="F10" s="11" t="s">
        <v>6</v>
      </c>
    </row>
    <row r="11" spans="1:6" ht="15" customHeight="1" x14ac:dyDescent="0.2">
      <c r="A11" s="8" t="s">
        <v>7</v>
      </c>
      <c r="B11" s="40"/>
      <c r="C11" s="47"/>
      <c r="D11" s="42"/>
      <c r="E11" s="39"/>
      <c r="F11" s="12" t="s">
        <v>8</v>
      </c>
    </row>
    <row r="12" spans="1:6" s="2" customFormat="1" ht="15" customHeight="1" x14ac:dyDescent="0.2">
      <c r="A12" s="9" t="s">
        <v>105</v>
      </c>
      <c r="B12" s="23">
        <v>86697</v>
      </c>
      <c r="C12" s="45">
        <v>140107</v>
      </c>
      <c r="D12" s="39">
        <v>3.8671041253398037</v>
      </c>
      <c r="E12" s="39">
        <v>109.5</v>
      </c>
      <c r="F12" s="13" t="s">
        <v>100</v>
      </c>
    </row>
    <row r="13" spans="1:6" ht="15" customHeight="1" x14ac:dyDescent="0.2">
      <c r="A13" s="9" t="s">
        <v>106</v>
      </c>
      <c r="B13" s="23">
        <v>873246</v>
      </c>
      <c r="C13" s="45">
        <v>959183</v>
      </c>
      <c r="D13" s="38">
        <v>26.474484046163354</v>
      </c>
      <c r="E13" s="39">
        <v>98.7</v>
      </c>
      <c r="F13" s="13" t="s">
        <v>101</v>
      </c>
    </row>
    <row r="14" spans="1:6" ht="15" customHeight="1" x14ac:dyDescent="0.2">
      <c r="A14" s="9" t="s">
        <v>9</v>
      </c>
      <c r="B14" s="23">
        <v>1063</v>
      </c>
      <c r="C14" s="45">
        <v>1063</v>
      </c>
      <c r="D14" s="38">
        <v>2.9339945079376557E-2</v>
      </c>
      <c r="E14" s="39">
        <v>118.1</v>
      </c>
      <c r="F14" s="13" t="s">
        <v>102</v>
      </c>
    </row>
    <row r="15" spans="1:6" ht="15" customHeight="1" x14ac:dyDescent="0.2">
      <c r="A15" s="9" t="s">
        <v>10</v>
      </c>
      <c r="B15" s="23">
        <v>432760</v>
      </c>
      <c r="C15" s="45">
        <v>506401</v>
      </c>
      <c r="D15" s="38">
        <v>13.977213102672971</v>
      </c>
      <c r="E15" s="38">
        <v>100.2</v>
      </c>
      <c r="F15" s="13" t="s">
        <v>130</v>
      </c>
    </row>
    <row r="16" spans="1:6" ht="15" customHeight="1" x14ac:dyDescent="0.2">
      <c r="A16" s="9" t="s">
        <v>107</v>
      </c>
      <c r="B16" s="23">
        <v>7378</v>
      </c>
      <c r="C16" s="45">
        <v>7481</v>
      </c>
      <c r="D16" s="38">
        <v>0.20648365864422957</v>
      </c>
      <c r="E16" s="38">
        <v>111.7</v>
      </c>
      <c r="F16" s="13" t="s">
        <v>11</v>
      </c>
    </row>
    <row r="17" spans="1:6" ht="15" customHeight="1" x14ac:dyDescent="0.2">
      <c r="A17" s="9" t="s">
        <v>108</v>
      </c>
      <c r="B17" s="23">
        <v>285199</v>
      </c>
      <c r="C17" s="45">
        <v>186053</v>
      </c>
      <c r="D17" s="38">
        <v>5.1352632190529128</v>
      </c>
      <c r="E17" s="38">
        <v>111.5</v>
      </c>
      <c r="F17" s="13" t="s">
        <v>103</v>
      </c>
    </row>
    <row r="18" spans="1:6" ht="15" customHeight="1" x14ac:dyDescent="0.2">
      <c r="A18" s="7" t="s">
        <v>188</v>
      </c>
      <c r="B18" s="22">
        <v>495128</v>
      </c>
      <c r="C18" s="44">
        <v>541192</v>
      </c>
      <c r="D18" s="26">
        <v>14.937482180054523</v>
      </c>
      <c r="E18" s="26">
        <v>100.1</v>
      </c>
      <c r="F18" s="11" t="s">
        <v>189</v>
      </c>
    </row>
    <row r="19" spans="1:6" ht="15" customHeight="1" x14ac:dyDescent="0.2">
      <c r="A19" s="9" t="s">
        <v>12</v>
      </c>
      <c r="B19" s="23">
        <v>469859</v>
      </c>
      <c r="C19" s="45">
        <v>516784</v>
      </c>
      <c r="D19" s="38">
        <v>14.263795087394671</v>
      </c>
      <c r="E19" s="38">
        <v>100</v>
      </c>
      <c r="F19" s="13" t="s">
        <v>104</v>
      </c>
    </row>
    <row r="20" spans="1:6" ht="15" customHeight="1" x14ac:dyDescent="0.2">
      <c r="A20" s="7" t="s">
        <v>19</v>
      </c>
      <c r="B20" s="22">
        <v>595404</v>
      </c>
      <c r="C20" s="44">
        <v>775903</v>
      </c>
      <c r="D20" s="26">
        <v>21.415758614227194</v>
      </c>
      <c r="E20" s="26">
        <v>87</v>
      </c>
      <c r="F20" s="11" t="s">
        <v>240</v>
      </c>
    </row>
    <row r="21" spans="1:6" ht="15" customHeight="1" x14ac:dyDescent="0.2">
      <c r="A21" s="9" t="s">
        <v>13</v>
      </c>
      <c r="B21" s="23">
        <v>201768</v>
      </c>
      <c r="C21" s="45">
        <v>244471</v>
      </c>
      <c r="D21" s="38">
        <v>6.747662947789526</v>
      </c>
      <c r="E21" s="38">
        <v>68.099999999999994</v>
      </c>
      <c r="F21" s="13" t="s">
        <v>14</v>
      </c>
    </row>
    <row r="22" spans="1:6" ht="39.75" customHeight="1" x14ac:dyDescent="0.2">
      <c r="A22" s="9" t="s">
        <v>109</v>
      </c>
      <c r="B22" s="23">
        <v>393637</v>
      </c>
      <c r="C22" s="45">
        <v>531432</v>
      </c>
      <c r="D22" s="38">
        <v>14.668095666437669</v>
      </c>
      <c r="E22" s="38">
        <v>99.7</v>
      </c>
      <c r="F22" s="13" t="s">
        <v>131</v>
      </c>
    </row>
    <row r="23" spans="1:6" ht="18.75" customHeight="1" x14ac:dyDescent="0.2">
      <c r="A23" s="89" t="s">
        <v>15</v>
      </c>
      <c r="B23" s="89"/>
      <c r="C23" s="89"/>
      <c r="D23" s="89"/>
      <c r="E23" s="89"/>
      <c r="F23" s="89"/>
    </row>
    <row r="24" spans="1:6" ht="15" customHeight="1" x14ac:dyDescent="0.2">
      <c r="A24" s="90" t="s">
        <v>16</v>
      </c>
      <c r="B24" s="90"/>
      <c r="C24" s="90"/>
      <c r="D24" s="90"/>
      <c r="E24" s="90"/>
      <c r="F24" s="90"/>
    </row>
  </sheetData>
  <mergeCells count="11">
    <mergeCell ref="A23:F23"/>
    <mergeCell ref="A24:F24"/>
    <mergeCell ref="A1:F1"/>
    <mergeCell ref="A2:F2"/>
    <mergeCell ref="C7:E7"/>
    <mergeCell ref="A3:F3"/>
    <mergeCell ref="A5:F5"/>
    <mergeCell ref="A6:F6"/>
    <mergeCell ref="F7:F8"/>
    <mergeCell ref="A7:A8"/>
    <mergeCell ref="B8:C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RowHeight="12" x14ac:dyDescent="0.2"/>
  <cols>
    <col min="1" max="1" width="62.85546875" style="1" customWidth="1"/>
    <col min="2" max="2" width="17.7109375" style="1" customWidth="1"/>
    <col min="3" max="3" width="16.5703125" style="1" customWidth="1"/>
    <col min="4" max="4" width="16.7109375" style="1" customWidth="1"/>
    <col min="5" max="5" width="17.42578125" style="1" customWidth="1"/>
    <col min="6" max="6" width="56" style="1" customWidth="1"/>
    <col min="7" max="7" width="50" style="1" customWidth="1"/>
    <col min="8" max="16384" width="9.140625" style="1"/>
  </cols>
  <sheetData>
    <row r="1" spans="1:6" ht="15" customHeight="1" x14ac:dyDescent="0.2">
      <c r="A1" s="96" t="s">
        <v>248</v>
      </c>
      <c r="B1" s="96"/>
      <c r="C1" s="96"/>
      <c r="D1" s="96"/>
      <c r="E1" s="96"/>
      <c r="F1" s="96"/>
    </row>
    <row r="2" spans="1:6" ht="15" customHeight="1" x14ac:dyDescent="0.2">
      <c r="A2" s="97" t="s">
        <v>20</v>
      </c>
      <c r="B2" s="97"/>
      <c r="C2" s="97"/>
      <c r="D2" s="97"/>
      <c r="E2" s="97"/>
      <c r="F2" s="97"/>
    </row>
    <row r="3" spans="1:6" ht="15" customHeight="1" thickBot="1" x14ac:dyDescent="0.25">
      <c r="A3" s="100" t="s">
        <v>0</v>
      </c>
      <c r="B3" s="29">
        <v>2018</v>
      </c>
      <c r="C3" s="94">
        <v>2019</v>
      </c>
      <c r="D3" s="94"/>
      <c r="E3" s="94"/>
      <c r="F3" s="98" t="s">
        <v>1</v>
      </c>
    </row>
    <row r="4" spans="1:6" ht="27" customHeight="1" thickBot="1" x14ac:dyDescent="0.25">
      <c r="A4" s="101"/>
      <c r="B4" s="103" t="s">
        <v>93</v>
      </c>
      <c r="C4" s="103"/>
      <c r="D4" s="31" t="s">
        <v>129</v>
      </c>
      <c r="E4" s="30" t="s">
        <v>99</v>
      </c>
      <c r="F4" s="99"/>
    </row>
    <row r="5" spans="1:6" ht="19.5" customHeight="1" x14ac:dyDescent="0.2">
      <c r="A5" s="7" t="s">
        <v>17</v>
      </c>
      <c r="B5" s="48">
        <v>3305614</v>
      </c>
      <c r="C5" s="49">
        <v>3745918</v>
      </c>
      <c r="D5" s="26">
        <v>100</v>
      </c>
      <c r="E5" s="26">
        <v>92.2</v>
      </c>
      <c r="F5" s="10" t="s">
        <v>5</v>
      </c>
    </row>
    <row r="6" spans="1:6" ht="15" customHeight="1" x14ac:dyDescent="0.2">
      <c r="A6" s="14" t="s">
        <v>21</v>
      </c>
      <c r="B6" s="50">
        <v>2633239</v>
      </c>
      <c r="C6" s="50">
        <v>3066445</v>
      </c>
      <c r="D6" s="39">
        <v>81.86097506672597</v>
      </c>
      <c r="E6" s="38">
        <v>95.7</v>
      </c>
      <c r="F6" s="17" t="s">
        <v>22</v>
      </c>
    </row>
    <row r="7" spans="1:6" ht="15" customHeight="1" x14ac:dyDescent="0.2">
      <c r="A7" s="14" t="s">
        <v>23</v>
      </c>
      <c r="B7" s="50">
        <v>672375</v>
      </c>
      <c r="C7" s="50">
        <v>679473</v>
      </c>
      <c r="D7" s="39">
        <v>18.139024933274033</v>
      </c>
      <c r="E7" s="38">
        <v>79.3</v>
      </c>
      <c r="F7" s="17" t="s">
        <v>24</v>
      </c>
    </row>
    <row r="8" spans="1:6" ht="15" customHeight="1" x14ac:dyDescent="0.2">
      <c r="A8" s="15" t="s">
        <v>25</v>
      </c>
      <c r="B8" s="50">
        <v>569361</v>
      </c>
      <c r="C8" s="50">
        <v>592991</v>
      </c>
      <c r="D8" s="39">
        <v>15.830325169958339</v>
      </c>
      <c r="E8" s="38">
        <v>77.2</v>
      </c>
      <c r="F8" s="18" t="s">
        <v>110</v>
      </c>
    </row>
    <row r="9" spans="1:6" ht="15" customHeight="1" x14ac:dyDescent="0.2">
      <c r="A9" s="8" t="s">
        <v>7</v>
      </c>
      <c r="B9" s="50"/>
      <c r="C9" s="51"/>
      <c r="D9" s="39"/>
      <c r="E9" s="38"/>
      <c r="F9" s="12" t="s">
        <v>8</v>
      </c>
    </row>
    <row r="10" spans="1:6" ht="15" customHeight="1" x14ac:dyDescent="0.2">
      <c r="A10" s="9" t="s">
        <v>26</v>
      </c>
      <c r="B10" s="50">
        <v>57395</v>
      </c>
      <c r="C10" s="51">
        <v>44243</v>
      </c>
      <c r="D10" s="39">
        <v>1.181098998963672</v>
      </c>
      <c r="E10" s="38">
        <v>86.2</v>
      </c>
      <c r="F10" s="13" t="s">
        <v>27</v>
      </c>
    </row>
    <row r="11" spans="1:6" ht="15" customHeight="1" x14ac:dyDescent="0.2">
      <c r="A11" s="9" t="s">
        <v>28</v>
      </c>
      <c r="B11" s="50">
        <v>686688</v>
      </c>
      <c r="C11" s="51">
        <v>822594</v>
      </c>
      <c r="D11" s="39">
        <v>21.959743913241027</v>
      </c>
      <c r="E11" s="38">
        <v>90.2</v>
      </c>
      <c r="F11" s="13" t="s">
        <v>29</v>
      </c>
    </row>
    <row r="12" spans="1:6" ht="15" customHeight="1" x14ac:dyDescent="0.2">
      <c r="A12" s="9" t="s">
        <v>30</v>
      </c>
      <c r="B12" s="50">
        <v>106367</v>
      </c>
      <c r="C12" s="51">
        <v>92726</v>
      </c>
      <c r="D12" s="39">
        <v>2.4753878755487975</v>
      </c>
      <c r="E12" s="38">
        <v>85.4</v>
      </c>
      <c r="F12" s="13" t="s">
        <v>31</v>
      </c>
    </row>
    <row r="13" spans="1:6" ht="15" customHeight="1" x14ac:dyDescent="0.2">
      <c r="A13" s="9" t="s">
        <v>32</v>
      </c>
      <c r="B13" s="50">
        <v>44704</v>
      </c>
      <c r="C13" s="51">
        <v>47757</v>
      </c>
      <c r="D13" s="39">
        <v>1.274907779615037</v>
      </c>
      <c r="E13" s="38">
        <v>93.6</v>
      </c>
      <c r="F13" s="13" t="s">
        <v>33</v>
      </c>
    </row>
    <row r="14" spans="1:6" ht="15" customHeight="1" x14ac:dyDescent="0.2">
      <c r="A14" s="9" t="s">
        <v>34</v>
      </c>
      <c r="B14" s="50">
        <v>192846</v>
      </c>
      <c r="C14" s="51">
        <v>221945</v>
      </c>
      <c r="D14" s="39">
        <v>5.9249828746918647</v>
      </c>
      <c r="E14" s="38">
        <v>85.6</v>
      </c>
      <c r="F14" s="13" t="s">
        <v>35</v>
      </c>
    </row>
    <row r="15" spans="1:6" ht="15.75" customHeight="1" x14ac:dyDescent="0.2">
      <c r="A15" s="9" t="s">
        <v>159</v>
      </c>
      <c r="B15" s="50">
        <v>60261</v>
      </c>
      <c r="C15" s="51">
        <v>64465</v>
      </c>
      <c r="D15" s="39">
        <v>1.7209399671856138</v>
      </c>
      <c r="E15" s="38">
        <v>98.1</v>
      </c>
      <c r="F15" s="13" t="s">
        <v>98</v>
      </c>
    </row>
    <row r="16" spans="1:6" ht="15" customHeight="1" x14ac:dyDescent="0.2">
      <c r="A16" s="9" t="s">
        <v>36</v>
      </c>
      <c r="B16" s="50">
        <v>15744</v>
      </c>
      <c r="C16" s="51">
        <v>15353</v>
      </c>
      <c r="D16" s="39">
        <v>0.4098594790382491</v>
      </c>
      <c r="E16" s="38">
        <v>82.4</v>
      </c>
      <c r="F16" s="13" t="s">
        <v>37</v>
      </c>
    </row>
    <row r="17" spans="1:6" ht="15" customHeight="1" x14ac:dyDescent="0.2">
      <c r="A17" s="9" t="s">
        <v>38</v>
      </c>
      <c r="B17" s="50">
        <v>894016</v>
      </c>
      <c r="C17" s="51">
        <v>1014745</v>
      </c>
      <c r="D17" s="39">
        <v>27.089354331835349</v>
      </c>
      <c r="E17" s="38">
        <v>95.8</v>
      </c>
      <c r="F17" s="13" t="s">
        <v>39</v>
      </c>
    </row>
    <row r="18" spans="1:6" ht="15" customHeight="1" x14ac:dyDescent="0.2">
      <c r="A18" s="9" t="s">
        <v>40</v>
      </c>
      <c r="B18" s="50">
        <v>28573</v>
      </c>
      <c r="C18" s="51">
        <v>32737</v>
      </c>
      <c r="D18" s="39">
        <v>0.87393797728620859</v>
      </c>
      <c r="E18" s="38">
        <v>91.9</v>
      </c>
      <c r="F18" s="13" t="s">
        <v>41</v>
      </c>
    </row>
    <row r="19" spans="1:6" ht="15.75" customHeight="1" x14ac:dyDescent="0.2">
      <c r="A19" s="16" t="s">
        <v>190</v>
      </c>
      <c r="B19" s="50">
        <v>589821</v>
      </c>
      <c r="C19" s="51">
        <v>727649</v>
      </c>
      <c r="D19" s="39">
        <v>19.425118222021943</v>
      </c>
      <c r="E19" s="38">
        <v>97.8</v>
      </c>
      <c r="F19" s="13" t="s">
        <v>191</v>
      </c>
    </row>
    <row r="20" spans="1:6" ht="15" customHeight="1" x14ac:dyDescent="0.2">
      <c r="A20" s="9" t="s">
        <v>111</v>
      </c>
      <c r="B20" s="50">
        <v>71982</v>
      </c>
      <c r="C20" s="51">
        <v>77288</v>
      </c>
      <c r="D20" s="39">
        <v>2.0632592598129484</v>
      </c>
      <c r="E20" s="38">
        <v>96.1</v>
      </c>
      <c r="F20" s="13" t="s">
        <v>42</v>
      </c>
    </row>
    <row r="21" spans="1:6" ht="15.75" customHeight="1" x14ac:dyDescent="0.2">
      <c r="A21" s="16" t="s">
        <v>157</v>
      </c>
      <c r="B21" s="50">
        <v>260238</v>
      </c>
      <c r="C21" s="51">
        <v>263113</v>
      </c>
      <c r="D21" s="39">
        <v>7.0239925166541282</v>
      </c>
      <c r="E21" s="38">
        <v>88.6</v>
      </c>
      <c r="F21" s="13" t="s">
        <v>158</v>
      </c>
    </row>
    <row r="22" spans="1:6" ht="15" customHeight="1" x14ac:dyDescent="0.2">
      <c r="A22" s="9" t="s">
        <v>112</v>
      </c>
      <c r="B22" s="50">
        <v>104303</v>
      </c>
      <c r="C22" s="51">
        <v>108827</v>
      </c>
      <c r="D22" s="39">
        <v>2.9052157575259256</v>
      </c>
      <c r="E22" s="38">
        <v>96</v>
      </c>
      <c r="F22" s="13" t="s">
        <v>43</v>
      </c>
    </row>
    <row r="23" spans="1:6" ht="15" customHeight="1" x14ac:dyDescent="0.2">
      <c r="A23" s="16" t="s">
        <v>44</v>
      </c>
      <c r="B23" s="50">
        <v>113793</v>
      </c>
      <c r="C23" s="51">
        <v>120563</v>
      </c>
      <c r="D23" s="39">
        <v>3.2185167961498355</v>
      </c>
      <c r="E23" s="38">
        <v>92</v>
      </c>
      <c r="F23" s="13" t="s">
        <v>45</v>
      </c>
    </row>
    <row r="24" spans="1:6" ht="15" customHeight="1" x14ac:dyDescent="0.2">
      <c r="A24" s="89" t="s">
        <v>46</v>
      </c>
      <c r="B24" s="89"/>
      <c r="C24" s="89"/>
      <c r="D24" s="89"/>
      <c r="E24" s="89"/>
      <c r="F24" s="89"/>
    </row>
    <row r="25" spans="1:6" ht="15" customHeight="1" x14ac:dyDescent="0.2">
      <c r="A25" s="90" t="s">
        <v>47</v>
      </c>
      <c r="B25" s="90"/>
      <c r="C25" s="90"/>
      <c r="D25" s="90"/>
      <c r="E25" s="90"/>
      <c r="F25" s="90"/>
    </row>
    <row r="26" spans="1:6" ht="14.25" x14ac:dyDescent="0.2">
      <c r="A26" s="4"/>
      <c r="B26" s="3"/>
      <c r="C26" s="3"/>
      <c r="D26" s="3"/>
      <c r="E26" s="3"/>
      <c r="F26" s="3"/>
    </row>
  </sheetData>
  <mergeCells count="8">
    <mergeCell ref="A25:F25"/>
    <mergeCell ref="A24:F24"/>
    <mergeCell ref="A2:F2"/>
    <mergeCell ref="A1:F1"/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31.28515625" style="3" customWidth="1"/>
    <col min="2" max="2" width="14.28515625" style="3" customWidth="1"/>
    <col min="3" max="3" width="14.7109375" style="3" customWidth="1"/>
    <col min="4" max="4" width="31.7109375" style="3" customWidth="1"/>
    <col min="5" max="5" width="11.140625" style="3" customWidth="1"/>
    <col min="6" max="16384" width="9.140625" style="3"/>
  </cols>
  <sheetData>
    <row r="1" spans="1:4" ht="15" customHeight="1" x14ac:dyDescent="0.2">
      <c r="A1" s="96" t="s">
        <v>247</v>
      </c>
      <c r="B1" s="96"/>
      <c r="C1" s="96"/>
      <c r="D1" s="96"/>
    </row>
    <row r="2" spans="1:4" ht="15" customHeight="1" x14ac:dyDescent="0.2">
      <c r="A2" s="97" t="s">
        <v>48</v>
      </c>
      <c r="B2" s="97"/>
      <c r="C2" s="97"/>
      <c r="D2" s="97"/>
    </row>
    <row r="3" spans="1:4" ht="15" customHeight="1" thickBot="1" x14ac:dyDescent="0.25">
      <c r="A3" s="100" t="s">
        <v>0</v>
      </c>
      <c r="B3" s="29">
        <v>2018</v>
      </c>
      <c r="C3" s="29">
        <v>2019</v>
      </c>
      <c r="D3" s="98" t="s">
        <v>1</v>
      </c>
    </row>
    <row r="4" spans="1:4" ht="15" customHeight="1" x14ac:dyDescent="0.2">
      <c r="A4" s="104"/>
      <c r="B4" s="103" t="s">
        <v>91</v>
      </c>
      <c r="C4" s="103"/>
      <c r="D4" s="105"/>
    </row>
    <row r="5" spans="1:4" ht="19.5" customHeight="1" x14ac:dyDescent="0.2">
      <c r="A5" s="16" t="s">
        <v>49</v>
      </c>
      <c r="B5" s="36">
        <v>7049.87</v>
      </c>
      <c r="C5" s="36">
        <v>7693.76</v>
      </c>
      <c r="D5" s="19" t="s">
        <v>50</v>
      </c>
    </row>
    <row r="6" spans="1:4" ht="15" customHeight="1" x14ac:dyDescent="0.2">
      <c r="A6" s="8" t="s">
        <v>51</v>
      </c>
      <c r="B6" s="36">
        <v>4703.78</v>
      </c>
      <c r="C6" s="36">
        <v>4896.83</v>
      </c>
      <c r="D6" s="12" t="s">
        <v>52</v>
      </c>
    </row>
    <row r="7" spans="1:4" ht="15" customHeight="1" x14ac:dyDescent="0.2">
      <c r="A7" s="16" t="s">
        <v>53</v>
      </c>
      <c r="B7" s="36">
        <v>7111.46</v>
      </c>
      <c r="C7" s="36">
        <v>7954.69</v>
      </c>
      <c r="D7" s="19" t="s">
        <v>54</v>
      </c>
    </row>
    <row r="8" spans="1:4" ht="15" customHeight="1" x14ac:dyDescent="0.2">
      <c r="A8" s="8" t="s">
        <v>55</v>
      </c>
      <c r="B8" s="36">
        <v>5664.96</v>
      </c>
      <c r="C8" s="36">
        <v>6511.78</v>
      </c>
      <c r="D8" s="12" t="s">
        <v>56</v>
      </c>
    </row>
    <row r="9" spans="1:4" ht="15" customHeight="1" x14ac:dyDescent="0.2">
      <c r="A9" s="8" t="s">
        <v>57</v>
      </c>
      <c r="B9" s="36">
        <v>1446.5</v>
      </c>
      <c r="C9" s="36">
        <v>1442.9</v>
      </c>
      <c r="D9" s="12" t="s">
        <v>58</v>
      </c>
    </row>
    <row r="10" spans="1:4" ht="15" customHeight="1" x14ac:dyDescent="0.2">
      <c r="A10" s="14" t="s">
        <v>60</v>
      </c>
      <c r="B10" s="36">
        <v>1224.8800000000001</v>
      </c>
      <c r="C10" s="36">
        <v>1259.25</v>
      </c>
      <c r="D10" s="17" t="s">
        <v>61</v>
      </c>
    </row>
    <row r="11" spans="1:4" ht="15" customHeight="1" x14ac:dyDescent="0.2">
      <c r="A11" s="89" t="s">
        <v>59</v>
      </c>
      <c r="B11" s="89"/>
      <c r="C11" s="89"/>
      <c r="D11" s="89"/>
    </row>
    <row r="12" spans="1:4" ht="15" customHeight="1" x14ac:dyDescent="0.2">
      <c r="A12" s="89" t="s">
        <v>46</v>
      </c>
      <c r="B12" s="89"/>
      <c r="C12" s="89"/>
      <c r="D12" s="89"/>
    </row>
    <row r="13" spans="1:4" ht="15" customHeight="1" x14ac:dyDescent="0.2">
      <c r="A13" s="90" t="s">
        <v>92</v>
      </c>
      <c r="B13" s="90"/>
      <c r="C13" s="90"/>
      <c r="D13" s="90"/>
    </row>
    <row r="14" spans="1:4" ht="15" customHeight="1" x14ac:dyDescent="0.2">
      <c r="A14" s="90" t="s">
        <v>47</v>
      </c>
      <c r="B14" s="90"/>
      <c r="C14" s="90"/>
      <c r="D14" s="90"/>
    </row>
  </sheetData>
  <mergeCells count="9">
    <mergeCell ref="A14:D14"/>
    <mergeCell ref="A1:D1"/>
    <mergeCell ref="A2:D2"/>
    <mergeCell ref="A3:A4"/>
    <mergeCell ref="D3:D4"/>
    <mergeCell ref="B4:C4"/>
    <mergeCell ref="A11:D11"/>
    <mergeCell ref="A12:D12"/>
    <mergeCell ref="A13:D13"/>
  </mergeCells>
  <pageMargins left="0.7" right="0.7" top="0.75" bottom="0.75" header="0.3" footer="0.3"/>
  <pageSetup paperSize="9" scale="8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 x14ac:dyDescent="0.2"/>
  <cols>
    <col min="1" max="1" width="62.7109375" style="3" customWidth="1"/>
    <col min="2" max="2" width="14.5703125" style="3" customWidth="1"/>
    <col min="3" max="3" width="14.28515625" style="3" customWidth="1"/>
    <col min="4" max="5" width="15.85546875" style="3" customWidth="1"/>
    <col min="6" max="6" width="57.140625" style="3" customWidth="1"/>
    <col min="7" max="16384" width="9.140625" style="3"/>
  </cols>
  <sheetData>
    <row r="1" spans="1:6" ht="15" customHeight="1" x14ac:dyDescent="0.2">
      <c r="A1" s="96" t="s">
        <v>246</v>
      </c>
      <c r="B1" s="96"/>
      <c r="C1" s="96"/>
      <c r="D1" s="96"/>
      <c r="E1" s="96"/>
      <c r="F1" s="96"/>
    </row>
    <row r="2" spans="1:6" ht="15" customHeight="1" x14ac:dyDescent="0.2">
      <c r="A2" s="97" t="s">
        <v>62</v>
      </c>
      <c r="B2" s="97"/>
      <c r="C2" s="97"/>
      <c r="D2" s="97"/>
      <c r="E2" s="97"/>
      <c r="F2" s="97"/>
    </row>
    <row r="3" spans="1:6" ht="15" customHeight="1" thickBot="1" x14ac:dyDescent="0.25">
      <c r="A3" s="100" t="s">
        <v>0</v>
      </c>
      <c r="B3" s="29">
        <v>2018</v>
      </c>
      <c r="C3" s="94">
        <v>2019</v>
      </c>
      <c r="D3" s="94"/>
      <c r="E3" s="94"/>
      <c r="F3" s="98" t="s">
        <v>1</v>
      </c>
    </row>
    <row r="4" spans="1:6" ht="27" customHeight="1" x14ac:dyDescent="0.2">
      <c r="A4" s="104"/>
      <c r="B4" s="103" t="s">
        <v>93</v>
      </c>
      <c r="C4" s="103"/>
      <c r="D4" s="31" t="s">
        <v>129</v>
      </c>
      <c r="E4" s="31" t="s">
        <v>99</v>
      </c>
      <c r="F4" s="105"/>
    </row>
    <row r="5" spans="1:6" ht="20.100000000000001" customHeight="1" x14ac:dyDescent="0.2">
      <c r="A5" s="7" t="s">
        <v>17</v>
      </c>
      <c r="B5" s="37">
        <v>569361</v>
      </c>
      <c r="C5" s="52">
        <v>592991</v>
      </c>
      <c r="D5" s="26">
        <v>100</v>
      </c>
      <c r="E5" s="26">
        <v>77.2</v>
      </c>
      <c r="F5" s="11" t="s">
        <v>5</v>
      </c>
    </row>
    <row r="6" spans="1:6" ht="15" customHeight="1" x14ac:dyDescent="0.2">
      <c r="A6" s="14" t="s">
        <v>63</v>
      </c>
      <c r="B6" s="35">
        <v>475782</v>
      </c>
      <c r="C6" s="53">
        <v>428692</v>
      </c>
      <c r="D6" s="38">
        <v>72.293171397205015</v>
      </c>
      <c r="E6" s="38">
        <v>75.900000000000006</v>
      </c>
      <c r="F6" s="17" t="s">
        <v>64</v>
      </c>
    </row>
    <row r="7" spans="1:6" ht="15" customHeight="1" x14ac:dyDescent="0.2">
      <c r="A7" s="14" t="s">
        <v>65</v>
      </c>
      <c r="B7" s="35">
        <v>93578</v>
      </c>
      <c r="C7" s="53">
        <v>164299</v>
      </c>
      <c r="D7" s="38">
        <v>27.706828602794985</v>
      </c>
      <c r="E7" s="39">
        <v>80.900000000000006</v>
      </c>
      <c r="F7" s="17" t="s">
        <v>66</v>
      </c>
    </row>
    <row r="8" spans="1:6" ht="15" customHeight="1" x14ac:dyDescent="0.2">
      <c r="A8" s="8" t="s">
        <v>7</v>
      </c>
      <c r="B8" s="35"/>
      <c r="C8" s="53"/>
      <c r="D8" s="38"/>
      <c r="E8" s="39"/>
      <c r="F8" s="12" t="s">
        <v>8</v>
      </c>
    </row>
    <row r="9" spans="1:6" ht="15" customHeight="1" x14ac:dyDescent="0.2">
      <c r="A9" s="9" t="s">
        <v>26</v>
      </c>
      <c r="B9" s="35">
        <v>45850</v>
      </c>
      <c r="C9" s="53">
        <v>33638</v>
      </c>
      <c r="D9" s="38">
        <v>5.6725987409589695</v>
      </c>
      <c r="E9" s="39">
        <v>83</v>
      </c>
      <c r="F9" s="13" t="s">
        <v>27</v>
      </c>
    </row>
    <row r="10" spans="1:6" ht="15" customHeight="1" x14ac:dyDescent="0.2">
      <c r="A10" s="9" t="s">
        <v>28</v>
      </c>
      <c r="B10" s="35">
        <v>293284</v>
      </c>
      <c r="C10" s="53">
        <v>302093</v>
      </c>
      <c r="D10" s="38">
        <v>50.943943499985664</v>
      </c>
      <c r="E10" s="39">
        <v>79.099999999999994</v>
      </c>
      <c r="F10" s="13" t="s">
        <v>29</v>
      </c>
    </row>
    <row r="11" spans="1:6" ht="15" customHeight="1" x14ac:dyDescent="0.2">
      <c r="A11" s="9" t="s">
        <v>30</v>
      </c>
      <c r="B11" s="35">
        <v>42085</v>
      </c>
      <c r="C11" s="53">
        <v>24365</v>
      </c>
      <c r="D11" s="38">
        <v>4.1088313313355513</v>
      </c>
      <c r="E11" s="39">
        <v>71</v>
      </c>
      <c r="F11" s="13" t="s">
        <v>31</v>
      </c>
    </row>
    <row r="12" spans="1:6" ht="15" customHeight="1" x14ac:dyDescent="0.2">
      <c r="A12" s="9" t="s">
        <v>34</v>
      </c>
      <c r="B12" s="35">
        <v>2808</v>
      </c>
      <c r="C12" s="53">
        <v>10148</v>
      </c>
      <c r="D12" s="38">
        <v>1.7113244551772286</v>
      </c>
      <c r="E12" s="38">
        <v>31.2</v>
      </c>
      <c r="F12" s="13" t="s">
        <v>35</v>
      </c>
    </row>
    <row r="13" spans="1:6" ht="15" customHeight="1" x14ac:dyDescent="0.2">
      <c r="A13" s="9" t="s">
        <v>38</v>
      </c>
      <c r="B13" s="35">
        <v>83817</v>
      </c>
      <c r="C13" s="53">
        <v>113478</v>
      </c>
      <c r="D13" s="38">
        <v>19.136546760406144</v>
      </c>
      <c r="E13" s="38">
        <v>89</v>
      </c>
      <c r="F13" s="13" t="s">
        <v>39</v>
      </c>
    </row>
    <row r="14" spans="1:6" ht="14.25" customHeight="1" x14ac:dyDescent="0.2">
      <c r="A14" s="16" t="s">
        <v>190</v>
      </c>
      <c r="B14" s="35">
        <v>13751</v>
      </c>
      <c r="C14" s="53">
        <v>17647</v>
      </c>
      <c r="D14" s="38">
        <v>2.9759304947292624</v>
      </c>
      <c r="E14" s="38">
        <v>74.8</v>
      </c>
      <c r="F14" s="13" t="s">
        <v>191</v>
      </c>
    </row>
    <row r="15" spans="1:6" ht="14.25" customHeight="1" x14ac:dyDescent="0.2">
      <c r="A15" s="16" t="s">
        <v>157</v>
      </c>
      <c r="B15" s="35">
        <v>29680</v>
      </c>
      <c r="C15" s="53">
        <v>29498</v>
      </c>
      <c r="D15" s="38">
        <v>4.97444311971008</v>
      </c>
      <c r="E15" s="38">
        <v>70.3</v>
      </c>
      <c r="F15" s="13" t="s">
        <v>158</v>
      </c>
    </row>
    <row r="16" spans="1:6" ht="15" customHeight="1" x14ac:dyDescent="0.2">
      <c r="A16" s="9" t="s">
        <v>112</v>
      </c>
      <c r="B16" s="35">
        <v>17576</v>
      </c>
      <c r="C16" s="53">
        <v>18711</v>
      </c>
      <c r="D16" s="38">
        <v>3.1553598621226966</v>
      </c>
      <c r="E16" s="38">
        <v>86.2</v>
      </c>
      <c r="F16" s="13" t="s">
        <v>43</v>
      </c>
    </row>
    <row r="17" spans="1:6" ht="15" customHeight="1" x14ac:dyDescent="0.2">
      <c r="A17" s="9" t="s">
        <v>44</v>
      </c>
      <c r="B17" s="35">
        <v>24390</v>
      </c>
      <c r="C17" s="53">
        <v>20463</v>
      </c>
      <c r="D17" s="38">
        <v>3.450811226477299</v>
      </c>
      <c r="E17" s="38">
        <v>72.599999999999994</v>
      </c>
      <c r="F17" s="13" t="s">
        <v>45</v>
      </c>
    </row>
    <row r="18" spans="1:6" ht="16.5" customHeight="1" x14ac:dyDescent="0.2">
      <c r="A18" s="9" t="s">
        <v>159</v>
      </c>
      <c r="B18" s="35">
        <v>7051</v>
      </c>
      <c r="C18" s="53">
        <v>9312</v>
      </c>
      <c r="D18" s="38">
        <v>1.5703442379395303</v>
      </c>
      <c r="E18" s="38">
        <v>91.2</v>
      </c>
      <c r="F18" s="13" t="s">
        <v>98</v>
      </c>
    </row>
    <row r="19" spans="1:6" ht="15" customHeight="1" x14ac:dyDescent="0.2">
      <c r="A19" s="89" t="s">
        <v>46</v>
      </c>
      <c r="B19" s="89"/>
      <c r="C19" s="89"/>
      <c r="D19" s="89"/>
      <c r="E19" s="89"/>
      <c r="F19" s="89"/>
    </row>
    <row r="20" spans="1:6" ht="15" customHeight="1" x14ac:dyDescent="0.2">
      <c r="A20" s="90" t="s">
        <v>47</v>
      </c>
      <c r="B20" s="90"/>
      <c r="C20" s="90"/>
      <c r="D20" s="90"/>
      <c r="E20" s="90"/>
      <c r="F20" s="90"/>
    </row>
  </sheetData>
  <mergeCells count="8">
    <mergeCell ref="A19:F19"/>
    <mergeCell ref="A20:F20"/>
    <mergeCell ref="A1:F1"/>
    <mergeCell ref="A2:F2"/>
    <mergeCell ref="A3:A4"/>
    <mergeCell ref="C3:E3"/>
    <mergeCell ref="F3:F4"/>
    <mergeCell ref="B4:C4"/>
  </mergeCells>
  <pageMargins left="0.7" right="0.7" top="0.75" bottom="0.75" header="0.3" footer="0.3"/>
  <pageSetup paperSize="9" scale="4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zoomScaleNormal="100" zoomScaleSheetLayoutView="100" workbookViewId="0">
      <selection sqref="A1:D1"/>
    </sheetView>
  </sheetViews>
  <sheetFormatPr defaultRowHeight="14.25" x14ac:dyDescent="0.2"/>
  <cols>
    <col min="1" max="1" width="42.42578125" style="3" customWidth="1"/>
    <col min="2" max="2" width="21.5703125" style="3" customWidth="1"/>
    <col min="3" max="3" width="21.42578125" style="3" customWidth="1"/>
    <col min="4" max="4" width="35.42578125" style="3" customWidth="1"/>
    <col min="5" max="16384" width="9.140625" style="3"/>
  </cols>
  <sheetData>
    <row r="1" spans="1:4" ht="15" customHeight="1" x14ac:dyDescent="0.2">
      <c r="A1" s="96" t="s">
        <v>245</v>
      </c>
      <c r="B1" s="96"/>
      <c r="C1" s="96"/>
      <c r="D1" s="96"/>
    </row>
    <row r="2" spans="1:4" ht="15" customHeight="1" x14ac:dyDescent="0.2">
      <c r="A2" s="112" t="s">
        <v>155</v>
      </c>
      <c r="B2" s="112"/>
      <c r="C2" s="112"/>
      <c r="D2" s="112"/>
    </row>
    <row r="3" spans="1:4" ht="15" customHeight="1" x14ac:dyDescent="0.2">
      <c r="A3" s="113" t="s">
        <v>88</v>
      </c>
      <c r="B3" s="113"/>
      <c r="C3" s="113"/>
      <c r="D3" s="113"/>
    </row>
    <row r="4" spans="1:4" ht="15" customHeight="1" x14ac:dyDescent="0.2">
      <c r="A4" s="114" t="s">
        <v>156</v>
      </c>
      <c r="B4" s="114"/>
      <c r="C4" s="114"/>
      <c r="D4" s="114"/>
    </row>
    <row r="5" spans="1:4" s="5" customFormat="1" ht="15" customHeight="1" x14ac:dyDescent="0.2">
      <c r="A5" s="115" t="s">
        <v>67</v>
      </c>
      <c r="B5" s="115"/>
      <c r="C5" s="115"/>
      <c r="D5" s="115"/>
    </row>
    <row r="6" spans="1:4" ht="15" customHeight="1" x14ac:dyDescent="0.2">
      <c r="A6" s="111" t="s">
        <v>89</v>
      </c>
      <c r="B6" s="111"/>
      <c r="C6" s="111"/>
      <c r="D6" s="111"/>
    </row>
    <row r="7" spans="1:4" ht="15" customHeight="1" x14ac:dyDescent="0.2">
      <c r="A7" s="32" t="s">
        <v>0</v>
      </c>
      <c r="B7" s="33">
        <v>2017</v>
      </c>
      <c r="C7" s="33">
        <v>2018</v>
      </c>
      <c r="D7" s="34" t="s">
        <v>1</v>
      </c>
    </row>
    <row r="8" spans="1:4" ht="15" customHeight="1" x14ac:dyDescent="0.2">
      <c r="A8" s="20" t="s">
        <v>78</v>
      </c>
      <c r="B8" s="37">
        <v>13319.4</v>
      </c>
      <c r="C8" s="37">
        <v>14554.4</v>
      </c>
      <c r="D8" s="10" t="s">
        <v>97</v>
      </c>
    </row>
    <row r="9" spans="1:4" ht="15" customHeight="1" x14ac:dyDescent="0.2">
      <c r="A9" s="8" t="s">
        <v>68</v>
      </c>
      <c r="B9" s="35"/>
      <c r="C9" s="35"/>
      <c r="D9" s="12" t="s">
        <v>69</v>
      </c>
    </row>
    <row r="10" spans="1:4" ht="15" customHeight="1" x14ac:dyDescent="0.2">
      <c r="A10" s="16" t="s">
        <v>70</v>
      </c>
      <c r="B10" s="35">
        <v>10119.9</v>
      </c>
      <c r="C10" s="35">
        <v>10727.3</v>
      </c>
      <c r="D10" s="19" t="s">
        <v>71</v>
      </c>
    </row>
    <row r="11" spans="1:4" ht="15" customHeight="1" x14ac:dyDescent="0.2">
      <c r="A11" s="16" t="s">
        <v>79</v>
      </c>
      <c r="B11" s="35">
        <v>3199.5</v>
      </c>
      <c r="C11" s="35">
        <v>3827.1</v>
      </c>
      <c r="D11" s="19" t="s">
        <v>72</v>
      </c>
    </row>
    <row r="12" spans="1:4" ht="15" customHeight="1" x14ac:dyDescent="0.2">
      <c r="A12" s="7" t="s">
        <v>94</v>
      </c>
      <c r="B12" s="43">
        <v>315514</v>
      </c>
      <c r="C12" s="43">
        <v>329246</v>
      </c>
      <c r="D12" s="10" t="s">
        <v>73</v>
      </c>
    </row>
    <row r="13" spans="1:4" ht="15" customHeight="1" x14ac:dyDescent="0.2">
      <c r="A13" s="8" t="s">
        <v>68</v>
      </c>
      <c r="B13" s="35"/>
      <c r="C13" s="35"/>
      <c r="D13" s="12" t="s">
        <v>69</v>
      </c>
    </row>
    <row r="14" spans="1:4" ht="15" customHeight="1" x14ac:dyDescent="0.2">
      <c r="A14" s="16" t="s">
        <v>70</v>
      </c>
      <c r="B14" s="35">
        <v>293630</v>
      </c>
      <c r="C14" s="35">
        <v>303150</v>
      </c>
      <c r="D14" s="19" t="s">
        <v>71</v>
      </c>
    </row>
    <row r="15" spans="1:4" ht="15" customHeight="1" x14ac:dyDescent="0.2">
      <c r="A15" s="16" t="s">
        <v>79</v>
      </c>
      <c r="B15" s="35">
        <v>21884</v>
      </c>
      <c r="C15" s="35">
        <v>26096</v>
      </c>
      <c r="D15" s="19" t="s">
        <v>72</v>
      </c>
    </row>
    <row r="16" spans="1:4" ht="15" customHeight="1" x14ac:dyDescent="0.2">
      <c r="A16" s="9" t="s">
        <v>114</v>
      </c>
      <c r="B16" s="35"/>
      <c r="C16" s="35"/>
      <c r="D16" s="13" t="s">
        <v>113</v>
      </c>
    </row>
    <row r="17" spans="1:4" ht="15" customHeight="1" x14ac:dyDescent="0.2">
      <c r="A17" s="8" t="s">
        <v>70</v>
      </c>
      <c r="B17" s="35">
        <v>93.1</v>
      </c>
      <c r="C17" s="35">
        <v>92.1</v>
      </c>
      <c r="D17" s="12" t="s">
        <v>71</v>
      </c>
    </row>
    <row r="18" spans="1:4" ht="15" customHeight="1" x14ac:dyDescent="0.2">
      <c r="A18" s="8" t="s">
        <v>79</v>
      </c>
      <c r="B18" s="35">
        <v>6.9</v>
      </c>
      <c r="C18" s="35">
        <v>7.9</v>
      </c>
      <c r="D18" s="12" t="s">
        <v>72</v>
      </c>
    </row>
    <row r="19" spans="1:4" ht="15" customHeight="1" x14ac:dyDescent="0.2">
      <c r="A19" s="109" t="s">
        <v>74</v>
      </c>
      <c r="B19" s="109"/>
      <c r="C19" s="109"/>
      <c r="D19" s="109"/>
    </row>
    <row r="20" spans="1:4" ht="15" customHeight="1" x14ac:dyDescent="0.2">
      <c r="A20" s="110" t="s">
        <v>90</v>
      </c>
      <c r="B20" s="110"/>
      <c r="C20" s="110"/>
      <c r="D20" s="110"/>
    </row>
    <row r="21" spans="1:4" ht="15" customHeight="1" x14ac:dyDescent="0.2">
      <c r="A21" s="32" t="s">
        <v>0</v>
      </c>
      <c r="B21" s="33">
        <v>2017</v>
      </c>
      <c r="C21" s="33">
        <v>2018</v>
      </c>
      <c r="D21" s="34" t="s">
        <v>1</v>
      </c>
    </row>
    <row r="22" spans="1:4" ht="15" customHeight="1" x14ac:dyDescent="0.2">
      <c r="A22" s="16" t="s">
        <v>75</v>
      </c>
      <c r="B22" s="23">
        <v>13547</v>
      </c>
      <c r="C22" s="54">
        <v>13527</v>
      </c>
      <c r="D22" s="19" t="s">
        <v>76</v>
      </c>
    </row>
    <row r="23" spans="1:4" ht="15" customHeight="1" x14ac:dyDescent="0.2">
      <c r="A23" s="16" t="s">
        <v>77</v>
      </c>
      <c r="B23" s="23">
        <v>831.9</v>
      </c>
      <c r="C23" s="54">
        <v>1142.0999999999999</v>
      </c>
      <c r="D23" s="19" t="s">
        <v>96</v>
      </c>
    </row>
    <row r="24" spans="1:4" ht="19.5" customHeight="1" x14ac:dyDescent="0.2">
      <c r="A24" s="106" t="s">
        <v>250</v>
      </c>
      <c r="B24" s="106"/>
      <c r="C24" s="106"/>
      <c r="D24" s="106"/>
    </row>
    <row r="25" spans="1:4" ht="15" customHeight="1" x14ac:dyDescent="0.2">
      <c r="A25" s="107" t="s">
        <v>145</v>
      </c>
      <c r="B25" s="107"/>
      <c r="C25" s="107"/>
      <c r="D25" s="107"/>
    </row>
    <row r="26" spans="1:4" ht="15" customHeight="1" x14ac:dyDescent="0.2">
      <c r="A26" s="108" t="s">
        <v>251</v>
      </c>
      <c r="B26" s="108"/>
      <c r="C26" s="108"/>
      <c r="D26" s="108"/>
    </row>
    <row r="27" spans="1:4" ht="15" customHeight="1" x14ac:dyDescent="0.2">
      <c r="A27" s="90" t="s">
        <v>146</v>
      </c>
      <c r="B27" s="90"/>
      <c r="C27" s="90"/>
      <c r="D27" s="90"/>
    </row>
  </sheetData>
  <mergeCells count="12">
    <mergeCell ref="A6:D6"/>
    <mergeCell ref="A1:D1"/>
    <mergeCell ref="A2:D2"/>
    <mergeCell ref="A3:D3"/>
    <mergeCell ref="A4:D4"/>
    <mergeCell ref="A5:D5"/>
    <mergeCell ref="A27:D27"/>
    <mergeCell ref="A24:D24"/>
    <mergeCell ref="A25:D25"/>
    <mergeCell ref="A26:D26"/>
    <mergeCell ref="A19:D19"/>
    <mergeCell ref="A20:D20"/>
  </mergeCells>
  <pageMargins left="0.7" right="0.7" top="0.75" bottom="0.75" header="0.3" footer="0.3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showGridLines="0" zoomScaleNormal="100" zoomScaleSheetLayoutView="100" workbookViewId="0">
      <selection sqref="A1:D1"/>
    </sheetView>
  </sheetViews>
  <sheetFormatPr defaultRowHeight="15" x14ac:dyDescent="0.25"/>
  <cols>
    <col min="1" max="1" width="67.85546875" customWidth="1"/>
    <col min="2" max="2" width="23.5703125" customWidth="1"/>
    <col min="3" max="3" width="22.140625" customWidth="1"/>
    <col min="4" max="4" width="68" customWidth="1"/>
  </cols>
  <sheetData>
    <row r="1" spans="1:4" ht="15" customHeight="1" x14ac:dyDescent="0.25">
      <c r="A1" s="128" t="s">
        <v>244</v>
      </c>
      <c r="B1" s="128"/>
      <c r="C1" s="128"/>
      <c r="D1" s="128"/>
    </row>
    <row r="2" spans="1:4" ht="15" customHeight="1" x14ac:dyDescent="0.25">
      <c r="A2" s="97" t="s">
        <v>192</v>
      </c>
      <c r="B2" s="97"/>
      <c r="C2" s="97"/>
      <c r="D2" s="97"/>
    </row>
    <row r="3" spans="1:4" ht="27" customHeight="1" thickBot="1" x14ac:dyDescent="0.3">
      <c r="A3" s="100" t="s">
        <v>80</v>
      </c>
      <c r="B3" s="29" t="s">
        <v>115</v>
      </c>
      <c r="C3" s="29" t="s">
        <v>151</v>
      </c>
      <c r="D3" s="98" t="s">
        <v>81</v>
      </c>
    </row>
    <row r="4" spans="1:4" ht="15" customHeight="1" x14ac:dyDescent="0.25">
      <c r="A4" s="104"/>
      <c r="B4" s="103" t="s">
        <v>95</v>
      </c>
      <c r="C4" s="103"/>
      <c r="D4" s="105"/>
    </row>
    <row r="5" spans="1:4" ht="15" customHeight="1" x14ac:dyDescent="0.25">
      <c r="A5" s="127" t="s">
        <v>82</v>
      </c>
      <c r="B5" s="127"/>
      <c r="C5" s="127"/>
      <c r="D5" s="127"/>
    </row>
    <row r="6" spans="1:4" ht="15" customHeight="1" x14ac:dyDescent="0.25">
      <c r="A6" s="118" t="s">
        <v>83</v>
      </c>
      <c r="B6" s="119"/>
      <c r="C6" s="119"/>
      <c r="D6" s="120"/>
    </row>
    <row r="7" spans="1:4" ht="15" customHeight="1" x14ac:dyDescent="0.25">
      <c r="A7" s="58" t="s">
        <v>116</v>
      </c>
      <c r="B7" s="83">
        <v>138.6</v>
      </c>
      <c r="C7" s="84" t="s">
        <v>205</v>
      </c>
      <c r="D7" s="59" t="s">
        <v>132</v>
      </c>
    </row>
    <row r="8" spans="1:4" ht="27" customHeight="1" x14ac:dyDescent="0.25">
      <c r="A8" s="58" t="s">
        <v>160</v>
      </c>
      <c r="B8" s="83">
        <v>131.30000000000001</v>
      </c>
      <c r="C8" s="84" t="s">
        <v>206</v>
      </c>
      <c r="D8" s="59" t="s">
        <v>177</v>
      </c>
    </row>
    <row r="9" spans="1:4" ht="45" customHeight="1" x14ac:dyDescent="0.25">
      <c r="A9" s="58" t="s">
        <v>161</v>
      </c>
      <c r="B9" s="85">
        <v>102</v>
      </c>
      <c r="C9" s="84" t="s">
        <v>209</v>
      </c>
      <c r="D9" s="60" t="s">
        <v>185</v>
      </c>
    </row>
    <row r="10" spans="1:4" ht="15" customHeight="1" x14ac:dyDescent="0.25">
      <c r="A10" s="58" t="s">
        <v>193</v>
      </c>
      <c r="B10" s="83">
        <v>89.1</v>
      </c>
      <c r="C10" s="81">
        <v>0</v>
      </c>
      <c r="D10" s="59" t="s">
        <v>241</v>
      </c>
    </row>
    <row r="11" spans="1:4" ht="15" customHeight="1" x14ac:dyDescent="0.25">
      <c r="A11" s="58" t="s">
        <v>117</v>
      </c>
      <c r="B11" s="83">
        <v>65.099999999999994</v>
      </c>
      <c r="C11" s="84" t="s">
        <v>207</v>
      </c>
      <c r="D11" s="59" t="s">
        <v>133</v>
      </c>
    </row>
    <row r="12" spans="1:4" ht="43.5" customHeight="1" x14ac:dyDescent="0.25">
      <c r="A12" s="58" t="s">
        <v>162</v>
      </c>
      <c r="B12" s="83">
        <v>42.7</v>
      </c>
      <c r="C12" s="84" t="s">
        <v>208</v>
      </c>
      <c r="D12" s="59" t="s">
        <v>147</v>
      </c>
    </row>
    <row r="13" spans="1:4" ht="25.5" customHeight="1" x14ac:dyDescent="0.25">
      <c r="A13" s="61" t="s">
        <v>181</v>
      </c>
      <c r="B13" s="56">
        <v>22</v>
      </c>
      <c r="C13" s="81">
        <v>0</v>
      </c>
      <c r="D13" s="62" t="s">
        <v>237</v>
      </c>
    </row>
    <row r="14" spans="1:4" ht="30" customHeight="1" x14ac:dyDescent="0.25">
      <c r="A14" s="58" t="s">
        <v>164</v>
      </c>
      <c r="B14" s="83">
        <v>19.3</v>
      </c>
      <c r="C14" s="84" t="s">
        <v>210</v>
      </c>
      <c r="D14" s="80" t="s">
        <v>148</v>
      </c>
    </row>
    <row r="15" spans="1:4" ht="27" customHeight="1" x14ac:dyDescent="0.25">
      <c r="A15" s="58" t="s">
        <v>163</v>
      </c>
      <c r="B15" s="63">
        <v>12.8</v>
      </c>
      <c r="C15" s="82" t="s">
        <v>204</v>
      </c>
      <c r="D15" s="80" t="s">
        <v>134</v>
      </c>
    </row>
    <row r="16" spans="1:4" ht="39" customHeight="1" x14ac:dyDescent="0.25">
      <c r="A16" s="58" t="s">
        <v>165</v>
      </c>
      <c r="B16" s="83">
        <v>10.1</v>
      </c>
      <c r="C16" s="84" t="s">
        <v>211</v>
      </c>
      <c r="D16" s="86" t="s">
        <v>178</v>
      </c>
    </row>
    <row r="17" spans="1:4" ht="39" customHeight="1" x14ac:dyDescent="0.25">
      <c r="A17" s="58" t="s">
        <v>166</v>
      </c>
      <c r="B17" s="83">
        <v>10.1</v>
      </c>
      <c r="C17" s="84" t="s">
        <v>212</v>
      </c>
      <c r="D17" s="86" t="s">
        <v>149</v>
      </c>
    </row>
    <row r="18" spans="1:4" ht="17.25" customHeight="1" x14ac:dyDescent="0.25">
      <c r="A18" s="58" t="s">
        <v>167</v>
      </c>
      <c r="B18" s="83">
        <v>7.7</v>
      </c>
      <c r="C18" s="84" t="s">
        <v>213</v>
      </c>
      <c r="D18" s="86" t="s">
        <v>135</v>
      </c>
    </row>
    <row r="19" spans="1:4" ht="15" customHeight="1" x14ac:dyDescent="0.25">
      <c r="A19" s="65" t="s">
        <v>242</v>
      </c>
      <c r="B19" s="83">
        <v>6.1</v>
      </c>
      <c r="C19" s="81" t="s">
        <v>214</v>
      </c>
      <c r="D19" s="87" t="s">
        <v>187</v>
      </c>
    </row>
    <row r="20" spans="1:4" ht="39" customHeight="1" x14ac:dyDescent="0.25">
      <c r="A20" s="58" t="s">
        <v>168</v>
      </c>
      <c r="B20" s="83">
        <v>4.5</v>
      </c>
      <c r="C20" s="84" t="s">
        <v>215</v>
      </c>
      <c r="D20" s="86" t="s">
        <v>136</v>
      </c>
    </row>
    <row r="21" spans="1:4" ht="39" customHeight="1" x14ac:dyDescent="0.25">
      <c r="A21" s="58" t="s">
        <v>125</v>
      </c>
      <c r="B21" s="83">
        <v>1.1000000000000001</v>
      </c>
      <c r="C21" s="84" t="s">
        <v>216</v>
      </c>
      <c r="D21" s="64" t="s">
        <v>186</v>
      </c>
    </row>
    <row r="22" spans="1:4" ht="15" customHeight="1" x14ac:dyDescent="0.25">
      <c r="A22" s="121" t="s">
        <v>84</v>
      </c>
      <c r="B22" s="122"/>
      <c r="C22" s="122"/>
      <c r="D22" s="123"/>
    </row>
    <row r="23" spans="1:4" ht="15" customHeight="1" x14ac:dyDescent="0.25">
      <c r="A23" s="124" t="s">
        <v>85</v>
      </c>
      <c r="B23" s="125"/>
      <c r="C23" s="125"/>
      <c r="D23" s="126"/>
    </row>
    <row r="24" spans="1:4" ht="15" customHeight="1" x14ac:dyDescent="0.25">
      <c r="A24" s="65" t="s">
        <v>124</v>
      </c>
      <c r="B24" s="66">
        <v>540.29999999999995</v>
      </c>
      <c r="C24" s="72" t="s">
        <v>217</v>
      </c>
      <c r="D24" s="60" t="s">
        <v>150</v>
      </c>
    </row>
    <row r="25" spans="1:4" ht="27" customHeight="1" x14ac:dyDescent="0.25">
      <c r="A25" s="65" t="s">
        <v>126</v>
      </c>
      <c r="B25" s="66">
        <v>47.3</v>
      </c>
      <c r="C25" s="72" t="s">
        <v>218</v>
      </c>
      <c r="D25" s="60" t="s">
        <v>137</v>
      </c>
    </row>
    <row r="26" spans="1:4" ht="15" customHeight="1" x14ac:dyDescent="0.25">
      <c r="A26" s="65" t="s">
        <v>118</v>
      </c>
      <c r="B26" s="63">
        <v>44.2</v>
      </c>
      <c r="C26" s="88" t="s">
        <v>235</v>
      </c>
      <c r="D26" s="60" t="s">
        <v>152</v>
      </c>
    </row>
    <row r="27" spans="1:4" ht="15" customHeight="1" x14ac:dyDescent="0.25">
      <c r="A27" s="67" t="s">
        <v>119</v>
      </c>
      <c r="B27" s="66">
        <v>42.3</v>
      </c>
      <c r="C27" s="72" t="s">
        <v>219</v>
      </c>
      <c r="D27" s="60" t="s">
        <v>138</v>
      </c>
    </row>
    <row r="28" spans="1:4" ht="28.5" customHeight="1" x14ac:dyDescent="0.25">
      <c r="A28" s="67" t="s">
        <v>182</v>
      </c>
      <c r="B28" s="68">
        <v>38.1</v>
      </c>
      <c r="C28" s="72" t="s">
        <v>220</v>
      </c>
      <c r="D28" s="69" t="s">
        <v>183</v>
      </c>
    </row>
    <row r="29" spans="1:4" ht="27" customHeight="1" x14ac:dyDescent="0.25">
      <c r="A29" s="70" t="s">
        <v>195</v>
      </c>
      <c r="B29" s="66">
        <v>37.6</v>
      </c>
      <c r="C29" s="72" t="s">
        <v>221</v>
      </c>
      <c r="D29" s="60" t="s">
        <v>141</v>
      </c>
    </row>
    <row r="30" spans="1:4" ht="27.75" customHeight="1" x14ac:dyDescent="0.25">
      <c r="A30" s="70" t="s">
        <v>169</v>
      </c>
      <c r="B30" s="66">
        <v>31.1</v>
      </c>
      <c r="C30" s="72" t="s">
        <v>222</v>
      </c>
      <c r="D30" s="60" t="s">
        <v>142</v>
      </c>
    </row>
    <row r="31" spans="1:4" ht="15" customHeight="1" x14ac:dyDescent="0.25">
      <c r="A31" s="70" t="s">
        <v>120</v>
      </c>
      <c r="B31" s="66">
        <v>39.5</v>
      </c>
      <c r="C31" s="72" t="s">
        <v>221</v>
      </c>
      <c r="D31" s="60" t="s">
        <v>139</v>
      </c>
    </row>
    <row r="32" spans="1:4" ht="27" customHeight="1" x14ac:dyDescent="0.25">
      <c r="A32" s="70" t="s">
        <v>170</v>
      </c>
      <c r="B32" s="66">
        <v>12.8</v>
      </c>
      <c r="C32" s="72" t="s">
        <v>223</v>
      </c>
      <c r="D32" s="60" t="s">
        <v>140</v>
      </c>
    </row>
    <row r="33" spans="1:4" ht="15" customHeight="1" x14ac:dyDescent="0.25">
      <c r="A33" s="70" t="s">
        <v>127</v>
      </c>
      <c r="B33" s="66">
        <v>4.4000000000000004</v>
      </c>
      <c r="C33" s="72" t="s">
        <v>224</v>
      </c>
      <c r="D33" s="71" t="s">
        <v>154</v>
      </c>
    </row>
    <row r="34" spans="1:4" ht="31.5" customHeight="1" x14ac:dyDescent="0.25">
      <c r="A34" s="70" t="s">
        <v>171</v>
      </c>
      <c r="B34" s="66">
        <v>2.4</v>
      </c>
      <c r="C34" s="72" t="s">
        <v>225</v>
      </c>
      <c r="D34" s="64" t="s">
        <v>143</v>
      </c>
    </row>
    <row r="35" spans="1:4" ht="15" customHeight="1" x14ac:dyDescent="0.25">
      <c r="A35" s="121" t="s">
        <v>86</v>
      </c>
      <c r="B35" s="122"/>
      <c r="C35" s="122"/>
      <c r="D35" s="123"/>
    </row>
    <row r="36" spans="1:4" ht="15" customHeight="1" x14ac:dyDescent="0.25">
      <c r="A36" s="124" t="s">
        <v>87</v>
      </c>
      <c r="B36" s="125"/>
      <c r="C36" s="125"/>
      <c r="D36" s="126"/>
    </row>
    <row r="37" spans="1:4" ht="23.25" customHeight="1" x14ac:dyDescent="0.25">
      <c r="A37" s="70" t="s">
        <v>173</v>
      </c>
      <c r="B37" s="55">
        <v>507</v>
      </c>
      <c r="C37" s="72" t="s">
        <v>227</v>
      </c>
      <c r="D37" s="73" t="s">
        <v>174</v>
      </c>
    </row>
    <row r="38" spans="1:4" ht="15" customHeight="1" x14ac:dyDescent="0.25">
      <c r="A38" s="70" t="s">
        <v>194</v>
      </c>
      <c r="B38" s="72">
        <v>222.5</v>
      </c>
      <c r="C38" s="72" t="s">
        <v>228</v>
      </c>
      <c r="D38" s="73" t="s">
        <v>236</v>
      </c>
    </row>
    <row r="39" spans="1:4" ht="15" customHeight="1" x14ac:dyDescent="0.25">
      <c r="A39" s="74" t="s">
        <v>196</v>
      </c>
      <c r="B39" s="75">
        <v>255.2</v>
      </c>
      <c r="C39" s="55">
        <v>0</v>
      </c>
      <c r="D39" s="76" t="s">
        <v>199</v>
      </c>
    </row>
    <row r="40" spans="1:4" ht="19.5" customHeight="1" x14ac:dyDescent="0.25">
      <c r="A40" s="74" t="s">
        <v>197</v>
      </c>
      <c r="B40" s="55">
        <v>71.05</v>
      </c>
      <c r="C40" s="55">
        <v>0</v>
      </c>
      <c r="D40" s="76" t="s">
        <v>200</v>
      </c>
    </row>
    <row r="41" spans="1:4" ht="30" customHeight="1" x14ac:dyDescent="0.25">
      <c r="A41" s="77" t="s">
        <v>184</v>
      </c>
      <c r="B41" s="56">
        <v>66</v>
      </c>
      <c r="C41" s="55">
        <v>0</v>
      </c>
      <c r="D41" s="78" t="s">
        <v>234</v>
      </c>
    </row>
    <row r="42" spans="1:4" ht="29.25" customHeight="1" x14ac:dyDescent="0.25">
      <c r="A42" s="70" t="s">
        <v>172</v>
      </c>
      <c r="B42" s="63">
        <v>48.3</v>
      </c>
      <c r="C42" s="72" t="s">
        <v>229</v>
      </c>
      <c r="D42" s="73" t="s">
        <v>176</v>
      </c>
    </row>
    <row r="43" spans="1:4" ht="39" customHeight="1" x14ac:dyDescent="0.25">
      <c r="A43" s="70" t="s">
        <v>243</v>
      </c>
      <c r="B43" s="72">
        <v>45.8</v>
      </c>
      <c r="C43" s="72" t="s">
        <v>230</v>
      </c>
      <c r="D43" s="60" t="s">
        <v>175</v>
      </c>
    </row>
    <row r="44" spans="1:4" ht="18.75" customHeight="1" x14ac:dyDescent="0.25">
      <c r="A44" s="70" t="s">
        <v>198</v>
      </c>
      <c r="B44" s="63">
        <v>24.1</v>
      </c>
      <c r="C44" s="55">
        <v>0</v>
      </c>
      <c r="D44" s="79" t="s">
        <v>201</v>
      </c>
    </row>
    <row r="45" spans="1:4" ht="27" customHeight="1" x14ac:dyDescent="0.25">
      <c r="A45" s="77" t="s">
        <v>179</v>
      </c>
      <c r="B45" s="63">
        <v>13.5</v>
      </c>
      <c r="C45" s="55">
        <v>0</v>
      </c>
      <c r="D45" s="73" t="s">
        <v>180</v>
      </c>
    </row>
    <row r="46" spans="1:4" ht="15.75" customHeight="1" x14ac:dyDescent="0.25">
      <c r="A46" s="77" t="s">
        <v>238</v>
      </c>
      <c r="B46" s="68">
        <v>10.9</v>
      </c>
      <c r="C46" s="55">
        <v>0</v>
      </c>
      <c r="D46" s="76" t="s">
        <v>202</v>
      </c>
    </row>
    <row r="47" spans="1:4" ht="27" customHeight="1" x14ac:dyDescent="0.25">
      <c r="A47" s="77" t="s">
        <v>128</v>
      </c>
      <c r="B47" s="66">
        <v>9.9</v>
      </c>
      <c r="C47" s="72" t="s">
        <v>231</v>
      </c>
      <c r="D47" s="73" t="s">
        <v>144</v>
      </c>
    </row>
    <row r="48" spans="1:4" ht="15" customHeight="1" x14ac:dyDescent="0.25">
      <c r="A48" s="70" t="s">
        <v>121</v>
      </c>
      <c r="B48" s="66">
        <v>8.6999999999999993</v>
      </c>
      <c r="C48" s="72" t="s">
        <v>203</v>
      </c>
      <c r="D48" s="73" t="s">
        <v>153</v>
      </c>
    </row>
    <row r="49" spans="1:4" ht="27.75" customHeight="1" x14ac:dyDescent="0.25">
      <c r="A49" s="70" t="s">
        <v>233</v>
      </c>
      <c r="B49" s="68">
        <v>6.9</v>
      </c>
      <c r="C49" s="57">
        <v>0</v>
      </c>
      <c r="D49" s="76" t="s">
        <v>232</v>
      </c>
    </row>
    <row r="50" spans="1:4" ht="16.5" customHeight="1" x14ac:dyDescent="0.25">
      <c r="A50" s="116" t="s">
        <v>226</v>
      </c>
      <c r="B50" s="116"/>
      <c r="C50" s="116"/>
      <c r="D50" s="116"/>
    </row>
    <row r="51" spans="1:4" ht="15" customHeight="1" x14ac:dyDescent="0.25">
      <c r="A51" s="27" t="s">
        <v>122</v>
      </c>
      <c r="B51" s="27"/>
      <c r="C51" s="27"/>
      <c r="D51" s="27"/>
    </row>
    <row r="52" spans="1:4" ht="15" customHeight="1" x14ac:dyDescent="0.25">
      <c r="A52" s="117" t="s">
        <v>239</v>
      </c>
      <c r="B52" s="117"/>
      <c r="C52" s="117"/>
      <c r="D52" s="117"/>
    </row>
    <row r="53" spans="1:4" ht="15" customHeight="1" x14ac:dyDescent="0.25">
      <c r="A53" s="28" t="s">
        <v>123</v>
      </c>
      <c r="B53" s="28"/>
      <c r="C53" s="28"/>
      <c r="D53" s="28"/>
    </row>
    <row r="54" spans="1:4" x14ac:dyDescent="0.25">
      <c r="A54" s="21"/>
      <c r="B54" s="21"/>
      <c r="C54" s="21"/>
      <c r="D54" s="21"/>
    </row>
  </sheetData>
  <mergeCells count="13">
    <mergeCell ref="A5:D5"/>
    <mergeCell ref="A1:D1"/>
    <mergeCell ref="A2:D2"/>
    <mergeCell ref="A3:A4"/>
    <mergeCell ref="D3:D4"/>
    <mergeCell ref="B4:C4"/>
    <mergeCell ref="A50:D50"/>
    <mergeCell ref="A52:D52"/>
    <mergeCell ref="A6:D6"/>
    <mergeCell ref="A22:D22"/>
    <mergeCell ref="A23:D23"/>
    <mergeCell ref="A35:D35"/>
    <mergeCell ref="A36:D36"/>
  </mergeCells>
  <pageMargins left="0.7" right="0.7" top="0.75" bottom="0.75" header="0.3" footer="0.3"/>
  <pageSetup paperSize="9"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Tabl.1(213)</vt:lpstr>
      <vt:lpstr>Tabl.2(214)</vt:lpstr>
      <vt:lpstr>Tabl.3(215)</vt:lpstr>
      <vt:lpstr>Tabl.4(216)</vt:lpstr>
      <vt:lpstr>Tabl.5(217)</vt:lpstr>
      <vt:lpstr>Tabl.6(218)</vt:lpstr>
      <vt:lpstr>'Tabl.1(213)'!Obszar_wydruku</vt:lpstr>
      <vt:lpstr>'Tabl.2(214)'!Obszar_wydruku</vt:lpstr>
      <vt:lpstr>'Tabl.3(215)'!Obszar_wydruku</vt:lpstr>
      <vt:lpstr>'Tabl.4(216)'!Obszar_wydruku</vt:lpstr>
      <vt:lpstr>'Tabl.5(217)'!Obszar_wydruku</vt:lpstr>
      <vt:lpstr>'Tabl.6(218)'!Obszar_wydruku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2020-10-20T08:50:20Z</dcterms:modified>
</cp:coreProperties>
</file>