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143)" sheetId="10" r:id="rId1"/>
    <sheet name="Tabl.2(144)" sheetId="2" r:id="rId2"/>
    <sheet name="Tabl.3(145)" sheetId="3" r:id="rId3"/>
    <sheet name="Tabl.4(146)" sheetId="8" r:id="rId4"/>
    <sheet name="Tabl.5(147)" sheetId="12" r:id="rId5"/>
    <sheet name="Tabl.6(148)" sheetId="11" r:id="rId6"/>
  </sheets>
  <definedNames>
    <definedName name="_xlnm.Print_Area" localSheetId="0">'Tabl.1(143)'!$A$1:$E$15</definedName>
    <definedName name="_xlnm.Print_Area" localSheetId="1">'Tabl.2(144)'!$A$1:$E$12</definedName>
    <definedName name="_xlnm.Print_Area" localSheetId="2">'Tabl.3(145)'!$A$1:$E$11</definedName>
    <definedName name="_xlnm.Print_Area" localSheetId="3">'Tabl.4(146)'!$A$1:$E$9</definedName>
  </definedNames>
  <calcPr calcId="162913" iterateDelta="1E-4"/>
</workbook>
</file>

<file path=xl/calcChain.xml><?xml version="1.0" encoding="utf-8"?>
<calcChain xmlns="http://schemas.openxmlformats.org/spreadsheetml/2006/main">
  <c r="C4" i="12" l="1"/>
</calcChain>
</file>

<file path=xl/sharedStrings.xml><?xml version="1.0" encoding="utf-8"?>
<sst xmlns="http://schemas.openxmlformats.org/spreadsheetml/2006/main" count="154" uniqueCount="134">
  <si>
    <t>WYSZCZEGÓLNIENIE</t>
  </si>
  <si>
    <t>SPECIFICATION</t>
  </si>
  <si>
    <t xml:space="preserve">Kwota darowizn w tys. zł  </t>
  </si>
  <si>
    <t>SOCIAL  CAPITAL</t>
  </si>
  <si>
    <r>
      <t>KAPITAŁ  SPOŁECZNY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</si>
  <si>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>The amount of donations in PLN thousands</t>
  </si>
  <si>
    <t>Ź r ó d ł o: dane Ministerstwa Sprawiedliwości, Ministerstwa Finansów oraz z rejestru REGON.</t>
  </si>
  <si>
    <t>S o u r c e: data of Ministry of Justice, Ministry of Finance and REGON register.</t>
  </si>
  <si>
    <t xml:space="preserve">Nowo powstałe organizacje pożytku publicznego  </t>
  </si>
  <si>
    <t xml:space="preserve">Organizacje pożytku publicznego, które otrzymały 1% 
   należnego podatku dochodowego od osób fizycznych 
   przekazanych organizacjom  pożytku publicznego  </t>
  </si>
  <si>
    <t xml:space="preserve">Liczba podatników, którzy mogliby przekazać 1% podatku  </t>
  </si>
  <si>
    <t>The number of taxpayers who could transfer 1% of tax</t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</si>
  <si>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</si>
  <si>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</si>
  <si>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</si>
  <si>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Odsetek podatników, którzy przekazali 1% podatku PIT
   na organizacje pożytku publicznego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</si>
  <si>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</si>
  <si>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</si>
  <si>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</si>
  <si>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>Ź r ó d ł o: dane Fundacji Wielkiej Orkiestry Świątecznej Pomocy.</t>
  </si>
  <si>
    <t>S o u r c e: data of the Great Orchestra of Christmas Charity Foundation.</t>
  </si>
  <si>
    <r>
      <t xml:space="preserve">Przyznane dotacje w tys. zł
</t>
    </r>
    <r>
      <rPr>
        <i/>
        <sz val="8"/>
        <color theme="0"/>
        <rFont val="Arial"/>
        <family val="2"/>
        <charset val="238"/>
      </rPr>
      <t>Awarded grants in PLN thousands</t>
    </r>
  </si>
  <si>
    <t xml:space="preserve">Rehabilitacja społeczna osób niepełnosprawnych  </t>
  </si>
  <si>
    <t xml:space="preserve">Nieodpłatna pomoc prawna  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</si>
  <si>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</si>
  <si>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</si>
  <si>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</si>
  <si>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</si>
  <si>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Wypoczynek dzieci i młodzieży  </t>
  </si>
  <si>
    <t xml:space="preserve">Upowszechnianie i ochrona wolności i praw człowieka  </t>
  </si>
  <si>
    <t xml:space="preserve">Wspieranie rozwoju społeczności lokalnej  </t>
  </si>
  <si>
    <t xml:space="preserve">Podnoszenie jakości przestrzeni miejskiej  </t>
  </si>
  <si>
    <t>O G Ó Ł E M</t>
  </si>
  <si>
    <t>Ź r ó d ł o: dane Wydziału Rozwoju Społecznego Urzędu Miejskiego w Gdańsku.</t>
  </si>
  <si>
    <t>S o u r c e: data of the Department of Social Development of City Hall in Gdańsk.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</si>
  <si>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</si>
  <si>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</si>
  <si>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</si>
  <si>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</si>
  <si>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</si>
  <si>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</si>
  <si>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Ź r ó d ł o: dane Izby Administracji Skarbowej w Gdańsku.</t>
  </si>
  <si>
    <t>S o u r c e: data of Tax Administration Chamber in Gdańsk.</t>
  </si>
  <si>
    <t>NON-GOVERNMENTAL  ORGANISATIONS  IN  GDAŃSK</t>
  </si>
  <si>
    <t>Newly established public benefit organisations</t>
  </si>
  <si>
    <t>REVENUE  FROM  1%  OF  INCOME  TAX  TRANSFERRED  TO  PUBLIC  BENEFIT  ORGANISATIONS</t>
  </si>
  <si>
    <t>T O T A L</t>
  </si>
  <si>
    <t>Social rehabilitation of people with disabilities</t>
  </si>
  <si>
    <t>Free legal advice</t>
  </si>
  <si>
    <t>Preventing social pathologies and addiction</t>
  </si>
  <si>
    <t>Health protection and promotion</t>
  </si>
  <si>
    <t>Cooperation with sport fans and promoting fan culture</t>
  </si>
  <si>
    <t>Culture, art, protection of cultural and national heritage</t>
  </si>
  <si>
    <t>Education and upbringing</t>
  </si>
  <si>
    <t>Recreation for children and youth</t>
  </si>
  <si>
    <t>Popularisation and protection of freedom and human rights</t>
  </si>
  <si>
    <t>Promotion and organisation of volunteerism</t>
  </si>
  <si>
    <t>Supporting local community development</t>
  </si>
  <si>
    <t>Improving the quality of urban space</t>
  </si>
  <si>
    <t>Organisations benefiting from grants</t>
  </si>
  <si>
    <t>financial contribution</t>
  </si>
  <si>
    <t>volunteers</t>
  </si>
  <si>
    <t>employees</t>
  </si>
  <si>
    <t>non-financial contribution</t>
  </si>
  <si>
    <t>Share of awarded grants in the amounts claimed in 
   competitions for by non-governmental organisations in %</t>
  </si>
  <si>
    <t xml:space="preserve">SELECTED  MONITORING  INDICATORS  OF  DETAILED  PROGRAMMES  OF  COOPERATION  WITH  NON-GOVERNMENTAL  ORGANISATIONS  IN  GDAŃSK  </t>
  </si>
  <si>
    <r>
      <t>REVENUE  FROM  DONATIONS  COLLECTED  DURING  THE  FINALE  OF  THE  GREAT  ORCHESTRA  OF  CHRISTMAS  CHARITY  IN  GDAŃSK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</si>
  <si>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of whom the number of taxpayers  who transferred 1% of tax</t>
  </si>
  <si>
    <t>of which the amount of transferred 1% of tax in PLN thousands</t>
  </si>
  <si>
    <t>The amount of tax which taxpayers could transfer in PLN thousands</t>
  </si>
  <si>
    <t>Average amount of 1% tax transferred by a taxpayer in PLN</t>
  </si>
  <si>
    <t>Percentage of taxpayers who transferred 1% of personal income tax
   to public benefit organisations</t>
  </si>
  <si>
    <t xml:space="preserve">Średnia kwota darowizny udzielonej przez podatnika w zł  </t>
  </si>
  <si>
    <t>Average amount of a donation given by a taxpayer in PLN</t>
  </si>
  <si>
    <r>
      <t>TAX  DEDUCTIBLE  DONATIONS  WHICH  DO  NOT  FALL  WITHIN  THE  SCOPE  OF  1%  OF  INCOME  TAX  TRANSFERRED  TO  PUBLIC  BENEFIT  ORGANISATIONS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</si>
  <si>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</si>
  <si>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</si>
  <si>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>Supporting tasks in the field of public order and rescue and civil protection</t>
  </si>
  <si>
    <t xml:space="preserve">Wspieranie zadań z zakresu porządku publicznego oraz ratownictwa i ochrony ludności  </t>
  </si>
  <si>
    <t>Activities supporting economic development, including the development 
   of entrepreneurship</t>
  </si>
  <si>
    <t>Offers submitted in competitions for non-governmental organisations</t>
  </si>
  <si>
    <t xml:space="preserve">Udział przyznanych dotacji w stosunku do kwot wnioskowanych w konkursach 
   dla organizacji pozarządowych w %  </t>
  </si>
  <si>
    <t xml:space="preserve">Szacunkowa liczba beneficjentów zadań realizowanych przez organizacje 
   pozarządowe na zlecenie Gminy Miasta Gdańska w tys.  </t>
  </si>
  <si>
    <t>Osoby realizujące zadania publiczne po stronie organizacji pozarządowych:</t>
  </si>
  <si>
    <t>People performing public tasks on the part of non-governmental organisations:</t>
  </si>
  <si>
    <t>Own contribution of non-governmental organisations to the implementation 
   of public tasks in PLN thousands:</t>
  </si>
  <si>
    <t>Wkład własny organizacji pozarządowych w realizację zadań 
   publicznych w tys. zł: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</si>
  <si>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</si>
  <si>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t>2017 = 100</t>
  </si>
  <si>
    <t>2018 = 100</t>
  </si>
  <si>
    <t xml:space="preserve">Zdrowie publiczne – przeciwdziałanie uzależnieniom  </t>
  </si>
  <si>
    <t xml:space="preserve">Ochrona zdrowia psychicznego  </t>
  </si>
  <si>
    <t>Public health – anti-addiction</t>
  </si>
  <si>
    <t>Mental health-protection</t>
  </si>
  <si>
    <t>Estimated number of beneficiaries of tasks performer by non-governmental 
   organisations, commissioned by the Municipality of Gdańsk in thousands</t>
  </si>
  <si>
    <t>a Funds raised by the Great Orchestra of Christmas Charity Gdańsk staff and during closed events in Gdańsk.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</si>
  <si>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</si>
  <si>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</si>
  <si>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</si>
  <si>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</si>
  <si>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</si>
  <si>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</si>
  <si>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Public benefit organisations which received 1% of personal 
  income tax transferred to public benefit organisations 
  by natural persons</t>
  </si>
  <si>
    <t>2019 = 100</t>
  </si>
  <si>
    <t>FUNDS  TRANSFERRED  TO  NON-GOVERNMENTAL  ORGANISATIONS  FOR  IMPLEMENTATION  OF  TASKS  IN  OPEN  TENDER  BY  COOPERATION  AREAS  IN  2019</t>
  </si>
  <si>
    <t>Promocja i organizacja wolontariatu</t>
  </si>
  <si>
    <t xml:space="preserve">   a Z wyłączeniem umów wieloletnich.   b Nowy obszar współpracy.</t>
  </si>
  <si>
    <t xml:space="preserve">Pomoc społeczna, w tym pomoc rodzinom i osobom w trudnej sytuacji życiowej, 
   jak również w zakresie wspierania rodziny i systemu pieczy zastępczej oraz 
   wyrównywania szans tych rodzin i osób  </t>
  </si>
  <si>
    <t xml:space="preserve">Współpraca ze środowiskiem kibiców oraz promowanie pozytywnych wzorców 
   kibicowania  </t>
  </si>
  <si>
    <t xml:space="preserve">Promocja zatrudnienia, aktywizacja lokalnego rynku pracy i rehabilitacja zawodowa 
   osób niepełnosprawnych  </t>
  </si>
  <si>
    <t>Promocja zatrudnienia i aktywizacja zawodowa osób pozostających bez pracy 
   i zagrożonych zwolnieniem z pracy</t>
  </si>
  <si>
    <t>Działalność na rzecz osób w wieku emerytalnym, w tym na rzecz kombatantów i osób 
   represjonowanych</t>
  </si>
  <si>
    <t xml:space="preserve">Działalność organizacji wspomagających technicznie, szkoleniowo i informacyjnie 
   inne organizacje  </t>
  </si>
  <si>
    <t>Wspieranie realizacji inicjatyw społecznych na Wyspie Sobieszewskiej w związku 
   z realizacją Europejskiego Jamboree Skautowego 2020 r.</t>
  </si>
  <si>
    <t>Supporting conducting social initiatives on Sobieszewo Island in connection with 
   the implementation of the European Scout Jamboree 2020</t>
  </si>
  <si>
    <t>Activities of organisations providing technical, educational and information support 
   to other organisations</t>
  </si>
  <si>
    <t>Activities for people of retirement age, including combatants and persecuted 
   persons</t>
  </si>
  <si>
    <r>
      <t xml:space="preserve">Activities for the equal rights of women and men </t>
    </r>
    <r>
      <rPr>
        <i/>
        <vertAlign val="superscript"/>
        <sz val="11"/>
        <color theme="1"/>
        <rFont val="Arial"/>
        <family val="2"/>
        <charset val="238"/>
      </rPr>
      <t>b</t>
    </r>
  </si>
  <si>
    <r>
      <t xml:space="preserve">Education and social integration of national and ethnic minorities </t>
    </r>
    <r>
      <rPr>
        <i/>
        <vertAlign val="superscript"/>
        <sz val="11"/>
        <color theme="1"/>
        <rFont val="Arial"/>
        <family val="2"/>
        <charset val="238"/>
      </rPr>
      <t>b</t>
    </r>
  </si>
  <si>
    <t>Employment promotion, activation of the local labour market and vocational 
   rehabilitation of people with disabilities</t>
  </si>
  <si>
    <t>Social aid, including assistance to families and persons facing difficulties, as well 
   as within family and foster care system and ensuring these families and people's 
   equal opportunities</t>
  </si>
  <si>
    <r>
      <t>Umowy zawarte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Agreements concluded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</si>
  <si>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a Excluding long-term contracts.   b New area of cooperation.</t>
  </si>
  <si>
    <t>a Kwota zebrana przez gdańskie sztaby Wielkiej Orkiestry Świątecznej Pomocy oraz w trakcie imprez zamkniętych zorganizowanych w Gdańsku.</t>
  </si>
  <si>
    <r>
      <t>Ochrona i promocja zdrowia psychiczneg</t>
    </r>
    <r>
      <rPr>
        <i/>
        <sz val="9"/>
        <color rgb="FF000000"/>
        <rFont val="Arial"/>
        <family val="2"/>
        <charset val="238"/>
      </rPr>
      <t xml:space="preserve">o </t>
    </r>
    <r>
      <rPr>
        <i/>
        <vertAlign val="superscript"/>
        <sz val="11"/>
        <color theme="1"/>
        <rFont val="Arial"/>
        <family val="2"/>
        <charset val="238"/>
      </rPr>
      <t>b</t>
    </r>
  </si>
  <si>
    <r>
      <t xml:space="preserve">Mental health protection and promotion </t>
    </r>
    <r>
      <rPr>
        <i/>
        <vertAlign val="superscript"/>
        <sz val="11"/>
        <color theme="1"/>
        <rFont val="Arial"/>
        <family val="2"/>
        <charset val="238"/>
      </rPr>
      <t>b</t>
    </r>
  </si>
  <si>
    <r>
      <t xml:space="preserve">Edukacja i integracja społeczna mniejszości narodowych i etnicznych </t>
    </r>
    <r>
      <rPr>
        <vertAlign val="superscript"/>
        <sz val="11"/>
        <color theme="1"/>
        <rFont val="Arial"/>
        <family val="2"/>
        <charset val="238"/>
      </rPr>
      <t>b</t>
    </r>
  </si>
  <si>
    <r>
      <t xml:space="preserve">Działalność na rzecz równych praw kobiet i mężczyzn </t>
    </r>
    <r>
      <rPr>
        <vertAlign val="superscript"/>
        <sz val="11"/>
        <color theme="1"/>
        <rFont val="Arial"/>
        <family val="2"/>
        <charset val="238"/>
      </rPr>
      <t>b</t>
    </r>
  </si>
  <si>
    <r>
      <t>TABL. 6 (148). </t>
    </r>
    <r>
      <rPr>
        <b/>
        <sz val="9"/>
        <color theme="1"/>
        <rFont val="Arial"/>
        <family val="2"/>
        <charset val="238"/>
      </rPr>
      <t xml:space="preserve">WYBRANE  WSKAŹNIKI  MONITORINGU  CELÓW  SZCZEGÓŁOWYCH  PROGRAMU  WSPÓŁPRACY  Z  ORGANIZACJAMI  POZARZĄDOWYMI  W  GDAŃSKU  </t>
    </r>
  </si>
  <si>
    <r>
      <t>TABL. 5 (147). </t>
    </r>
    <r>
      <rPr>
        <b/>
        <sz val="9"/>
        <color theme="1"/>
        <rFont val="Arial"/>
        <family val="2"/>
        <charset val="238"/>
      </rPr>
      <t>ŚRODKI  FINANSOWE  PRZEKAZANE  ORGANIZACJOM  POZARZĄDOWYM  NA  REALIZACJĘ  ZADAŃ  W  RAMACH  OTWARTYCH  KONKURSÓW  OFERT  WEDŁUG  OBSZARÓW  WSPÓŁPRACY  W  2019  R.</t>
    </r>
  </si>
  <si>
    <r>
      <t>TABL. 4 (146). </t>
    </r>
    <r>
      <rPr>
        <b/>
        <sz val="9"/>
        <color theme="1"/>
        <rFont val="Arial"/>
        <family val="2"/>
        <charset val="238"/>
      </rPr>
      <t>WARTOŚĆ  DAROWIZN  ZEBRANYCH  W  RAMACH  FINAŁU  WIELKIEJ  ORKIESTRY  ŚWIĄTECZNEJ  POMOCY  W  GDAŃSKU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</si>
  <si>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(145). </t>
    </r>
    <r>
      <rPr>
        <b/>
        <sz val="9"/>
        <color theme="1"/>
        <rFont val="Arial"/>
        <family val="2"/>
        <charset val="238"/>
      </rPr>
      <t>DAROWIZNY  STANOWIĄCE  ODLICZENIE  OD  DOCHODU,  KTÓRE  NIE  WCHODZĄ  ZAKRES  1%  PODATKU  DOCHODOWEGO  PRZEKAZANEGO  NA  ORGANIZACJE
                           POŻYTKU  PUBLICZNEGO</t>
    </r>
    <r>
      <rPr>
        <b/>
        <vertAlign val="superscript"/>
        <sz val="9"/>
        <color theme="1"/>
        <rFont val="Arial"/>
        <family val="2"/>
        <charset val="238"/>
      </rPr>
      <t xml:space="preserve"> a  </t>
    </r>
  </si>
  <si>
    <r>
      <t>TABL. 2 (144). </t>
    </r>
    <r>
      <rPr>
        <b/>
        <sz val="9"/>
        <color theme="1"/>
        <rFont val="Arial"/>
        <family val="2"/>
        <charset val="238"/>
      </rPr>
      <t>WPŁYWY  Z  1%  PODATKU  DOCHODOWEGO  PRZEKAZANEGO  NA  ORGANIZACJE  POŻYTKU  PUBLICZNEGO</t>
    </r>
  </si>
  <si>
    <r>
      <t>TABL. 1 (143). </t>
    </r>
    <r>
      <rPr>
        <b/>
        <sz val="9"/>
        <rFont val="Arial"/>
        <family val="2"/>
        <charset val="238"/>
      </rPr>
      <t>ORGANIZACJE  POZARZĄDOWE  W  GDAŃSKU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</si>
</sst>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$-415]General"/>
    <numFmt numFmtId="166" formatCode="#,##0.0"/>
  </numFmts>
  <fonts count="33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1"/>
      <color rgb="FF000000"/>
      <name val="Calibri1"/>
      <charset val="238"/>
    </font>
    <font>
      <i/>
      <sz val="9"/>
      <color rgb="FF000000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i/>
      <sz val="9"/>
      <color rgb="FF0D0D0D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vertAlign val="superscript"/>
      <sz val="11"/>
      <color theme="1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B0A30"/>
        <bgColor indexed="64"/>
      </patternFill>
    </fill>
  </fills>
  <borders count="13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rgb="FFA6A6A6"/>
      </left>
      <right style="thin">
        <color rgb="FFA6A6A6"/>
      </right>
      <top/>
      <bottom/>
      <diagonal/>
    </border>
  </borders>
  <cellStyleXfs count="2">
    <xf numFmtId="0" fontId="0" fillId="0" borderId="0"/>
    <xf numFmtId="165" fontId="24" fillId="0" borderId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>
      <alignment horizontal="right" wrapText="1"/>
    </xf>
    <xf numFmtId="0" fontId="6" fillId="0" borderId="6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15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right" wrapText="1"/>
    </xf>
    <xf numFmtId="0" fontId="21" fillId="0" borderId="8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 indent="1"/>
    </xf>
    <xf numFmtId="0" fontId="9" fillId="0" borderId="8" xfId="0" applyFont="1" applyFill="1" applyBorder="1" applyAlignment="1">
      <alignment horizontal="left" wrapText="1"/>
    </xf>
    <xf numFmtId="0" fontId="12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 inden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/>
    </xf>
    <xf numFmtId="164" fontId="4" fillId="0" borderId="7" xfId="0" applyNumberFormat="1" applyFont="1" applyBorder="1" applyAlignment="1">
      <alignment horizontal="right" wrapText="1"/>
    </xf>
    <xf numFmtId="0" fontId="21" fillId="0" borderId="7" xfId="0" applyFont="1" applyBorder="1" applyAlignment="1">
      <alignment horizontal="right" wrapText="1"/>
    </xf>
    <xf numFmtId="164" fontId="21" fillId="0" borderId="7" xfId="0" applyNumberFormat="1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164" fontId="21" fillId="0" borderId="12" xfId="1" applyNumberFormat="1" applyFont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wrapText="1"/>
    </xf>
    <xf numFmtId="165" fontId="28" fillId="0" borderId="0" xfId="1" applyFont="1" applyFill="1" applyBorder="1" applyAlignment="1">
      <alignment horizontal="left" indent="1"/>
    </xf>
    <xf numFmtId="165" fontId="24" fillId="0" borderId="0" xfId="1" applyFill="1" applyBorder="1" applyAlignment="1">
      <alignment horizontal="left" indent="1"/>
    </xf>
    <xf numFmtId="165" fontId="24" fillId="0" borderId="0" xfId="1" applyFill="1"/>
    <xf numFmtId="165" fontId="24" fillId="0" borderId="0" xfId="1" applyFill="1" applyAlignment="1">
      <alignment wrapText="1"/>
    </xf>
    <xf numFmtId="165" fontId="29" fillId="0" borderId="0" xfId="1" applyFont="1" applyFill="1" applyBorder="1" applyAlignment="1">
      <alignment horizontal="left" indent="1"/>
    </xf>
    <xf numFmtId="165" fontId="28" fillId="0" borderId="0" xfId="1" applyFont="1" applyFill="1"/>
    <xf numFmtId="165" fontId="22" fillId="0" borderId="7" xfId="1" applyFont="1" applyBorder="1" applyAlignment="1">
      <alignment horizontal="right" wrapText="1"/>
    </xf>
    <xf numFmtId="0" fontId="22" fillId="0" borderId="0" xfId="0" applyFont="1" applyBorder="1" applyAlignment="1">
      <alignment horizontal="left" wrapText="1"/>
    </xf>
    <xf numFmtId="165" fontId="21" fillId="0" borderId="0" xfId="1" applyFont="1" applyFill="1" applyBorder="1" applyAlignment="1">
      <alignment horizontal="left" wrapText="1"/>
    </xf>
    <xf numFmtId="165" fontId="21" fillId="0" borderId="0" xfId="1" applyFont="1" applyFill="1" applyBorder="1" applyAlignment="1">
      <alignment horizontal="left" vertical="center" wrapText="1"/>
    </xf>
    <xf numFmtId="165" fontId="21" fillId="0" borderId="0" xfId="1" applyFont="1" applyFill="1" applyBorder="1" applyAlignment="1">
      <alignment wrapText="1"/>
    </xf>
    <xf numFmtId="0" fontId="23" fillId="0" borderId="0" xfId="0" applyFont="1" applyBorder="1" applyAlignment="1">
      <alignment wrapText="1"/>
    </xf>
    <xf numFmtId="165" fontId="25" fillId="0" borderId="0" xfId="1" applyFont="1" applyFill="1" applyBorder="1" applyAlignment="1">
      <alignment wrapText="1"/>
    </xf>
    <xf numFmtId="165" fontId="27" fillId="0" borderId="0" xfId="1" applyFont="1" applyFill="1" applyBorder="1" applyAlignment="1">
      <alignment wrapText="1"/>
    </xf>
    <xf numFmtId="164" fontId="22" fillId="0" borderId="7" xfId="1" applyNumberFormat="1" applyFont="1" applyBorder="1" applyAlignment="1">
      <alignment horizontal="right" wrapText="1"/>
    </xf>
    <xf numFmtId="164" fontId="21" fillId="0" borderId="7" xfId="1" applyNumberFormat="1" applyFont="1" applyFill="1" applyBorder="1" applyAlignment="1">
      <alignment horizontal="right" wrapText="1"/>
    </xf>
    <xf numFmtId="165" fontId="21" fillId="0" borderId="7" xfId="1" applyFont="1" applyFill="1" applyBorder="1" applyAlignment="1">
      <alignment horizontal="right" wrapText="1"/>
    </xf>
    <xf numFmtId="164" fontId="21" fillId="0" borderId="7" xfId="1" applyNumberFormat="1" applyFont="1" applyFill="1" applyBorder="1" applyAlignment="1">
      <alignment horizontal="right" vertical="center" wrapText="1"/>
    </xf>
    <xf numFmtId="165" fontId="21" fillId="0" borderId="7" xfId="1" applyFont="1" applyFill="1" applyBorder="1" applyAlignment="1">
      <alignment horizontal="right" vertical="center" wrapText="1"/>
    </xf>
    <xf numFmtId="165" fontId="21" fillId="0" borderId="12" xfId="1" applyFont="1" applyBorder="1" applyAlignment="1">
      <alignment horizontal="right" wrapText="1"/>
    </xf>
    <xf numFmtId="166" fontId="21" fillId="0" borderId="12" xfId="1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 wrapText="1" indent="9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 indent="1"/>
    </xf>
    <xf numFmtId="0" fontId="6" fillId="0" borderId="0" xfId="0" applyFont="1" applyBorder="1" applyAlignment="1">
      <alignment horizontal="left" indent="9"/>
    </xf>
    <xf numFmtId="0" fontId="2" fillId="0" borderId="0" xfId="0" applyFont="1" applyAlignment="1">
      <alignment horizontal="left" wrapText="1" indent="1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9"/>
    </xf>
    <xf numFmtId="0" fontId="6" fillId="0" borderId="0" xfId="0" applyFont="1" applyFill="1" applyBorder="1" applyAlignment="1">
      <alignment horizontal="left" indent="9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A6A6A6"/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51.85546875" style="3" customWidth="1"/>
    <col min="2" max="2" width="20.85546875" style="3" customWidth="1"/>
    <col min="3" max="4" width="20.140625" style="3" customWidth="1"/>
    <col min="5" max="5" width="51.85546875" style="3" customWidth="1"/>
    <col min="6" max="16384" width="9.140625" style="3"/>
  </cols>
  <sheetData>
    <row r="1" spans="1:5" ht="20.100000000000001" customHeight="1">
      <c r="A1" s="64" t="s">
        <v>4</v>
      </c>
      <c r="B1" s="64"/>
      <c r="C1" s="64"/>
      <c r="D1" s="64"/>
      <c r="E1" s="64"/>
    </row>
    <row r="2" spans="1:5" ht="20.100000000000001" customHeight="1">
      <c r="A2" s="65" t="s">
        <v>3</v>
      </c>
      <c r="B2" s="65"/>
      <c r="C2" s="65"/>
      <c r="D2" s="65"/>
      <c r="E2" s="65"/>
    </row>
    <row r="3" spans="1:5" ht="15" customHeight="1"/>
    <row r="4" spans="1:5" ht="15" customHeight="1"/>
    <row r="5" spans="1:5" ht="15" customHeight="1">
      <c r="A5" s="59" t="s">
        <v>133</v>
      </c>
      <c r="B5" s="60"/>
      <c r="C5" s="60"/>
      <c r="D5" s="60"/>
      <c r="E5" s="60"/>
    </row>
    <row r="6" spans="1:5" ht="15" customHeight="1" thickBot="1">
      <c r="A6" s="61" t="s">
        <v>43</v>
      </c>
      <c r="B6" s="61"/>
      <c r="C6" s="61"/>
      <c r="D6" s="61"/>
      <c r="E6" s="61"/>
    </row>
    <row r="7" spans="1:5" ht="17.25" customHeight="1" thickBot="1">
      <c r="A7" s="69" t="s">
        <v>0</v>
      </c>
      <c r="B7" s="67">
        <v>2018</v>
      </c>
      <c r="C7" s="66">
        <v>2019</v>
      </c>
      <c r="D7" s="66"/>
      <c r="E7" s="70" t="s">
        <v>1</v>
      </c>
    </row>
    <row r="8" spans="1:5" ht="30.75" customHeight="1">
      <c r="A8" s="69"/>
      <c r="B8" s="68"/>
      <c r="C8" s="21" t="s">
        <v>87</v>
      </c>
      <c r="D8" s="28" t="s">
        <v>89</v>
      </c>
      <c r="E8" s="70"/>
    </row>
    <row r="9" spans="1:5" ht="19.5" customHeight="1">
      <c r="A9" s="12" t="s">
        <v>96</v>
      </c>
      <c r="B9" s="23">
        <v>1341</v>
      </c>
      <c r="C9" s="14">
        <v>1375</v>
      </c>
      <c r="D9" s="34">
        <v>102.5</v>
      </c>
      <c r="E9" s="13" t="s">
        <v>99</v>
      </c>
    </row>
    <row r="10" spans="1:5" ht="15" customHeight="1">
      <c r="A10" s="12" t="s">
        <v>97</v>
      </c>
      <c r="B10" s="23">
        <v>699</v>
      </c>
      <c r="C10" s="14">
        <v>754</v>
      </c>
      <c r="D10" s="34">
        <v>107.9</v>
      </c>
      <c r="E10" s="13" t="s">
        <v>100</v>
      </c>
    </row>
    <row r="11" spans="1:5" ht="15" customHeight="1">
      <c r="A11" s="12" t="s">
        <v>98</v>
      </c>
      <c r="B11" s="24">
        <v>225</v>
      </c>
      <c r="C11" s="14">
        <v>223</v>
      </c>
      <c r="D11" s="30">
        <v>99.1</v>
      </c>
      <c r="E11" s="13" t="s">
        <v>101</v>
      </c>
    </row>
    <row r="12" spans="1:5" ht="15" customHeight="1">
      <c r="A12" s="12" t="s">
        <v>8</v>
      </c>
      <c r="B12" s="24">
        <v>7</v>
      </c>
      <c r="C12" s="14">
        <v>3</v>
      </c>
      <c r="D12" s="30">
        <v>42.9</v>
      </c>
      <c r="E12" s="13" t="s">
        <v>44</v>
      </c>
    </row>
    <row r="13" spans="1:5" ht="39" customHeight="1">
      <c r="A13" s="12" t="s">
        <v>9</v>
      </c>
      <c r="B13" s="24">
        <v>198</v>
      </c>
      <c r="C13" s="14">
        <v>203</v>
      </c>
      <c r="D13" s="30">
        <v>102.5</v>
      </c>
      <c r="E13" s="13" t="s">
        <v>102</v>
      </c>
    </row>
    <row r="14" spans="1:5" s="4" customFormat="1" ht="15" customHeight="1">
      <c r="A14" s="62" t="s">
        <v>6</v>
      </c>
      <c r="B14" s="62"/>
      <c r="C14" s="62"/>
      <c r="D14" s="62"/>
      <c r="E14" s="62"/>
    </row>
    <row r="15" spans="1:5" ht="15" customHeight="1">
      <c r="A15" s="63" t="s">
        <v>7</v>
      </c>
      <c r="B15" s="63"/>
      <c r="C15" s="63"/>
      <c r="D15" s="63"/>
      <c r="E15" s="63"/>
    </row>
  </sheetData>
  <mergeCells count="10">
    <mergeCell ref="A5:E5"/>
    <mergeCell ref="A6:E6"/>
    <mergeCell ref="A14:E14"/>
    <mergeCell ref="A15:E15"/>
    <mergeCell ref="A1:E1"/>
    <mergeCell ref="A2:E2"/>
    <mergeCell ref="C7:D7"/>
    <mergeCell ref="B7:B8"/>
    <mergeCell ref="A7:A8"/>
    <mergeCell ref="E7:E8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RowHeight="14.25"/>
  <cols>
    <col min="1" max="1" width="49.7109375" style="1" customWidth="1"/>
    <col min="2" max="2" width="22.85546875" style="1" customWidth="1"/>
    <col min="3" max="4" width="23.28515625" style="1" customWidth="1"/>
    <col min="5" max="5" width="55.42578125" style="1" customWidth="1"/>
    <col min="6" max="16384" width="9.140625" style="1"/>
  </cols>
  <sheetData>
    <row r="1" spans="1:5" ht="15" customHeight="1">
      <c r="A1" s="73" t="s">
        <v>132</v>
      </c>
      <c r="B1" s="74"/>
      <c r="C1" s="74"/>
      <c r="D1" s="74"/>
      <c r="E1" s="74"/>
    </row>
    <row r="2" spans="1:5" ht="15" customHeight="1" thickBot="1">
      <c r="A2" s="75" t="s">
        <v>45</v>
      </c>
      <c r="B2" s="75"/>
      <c r="C2" s="75"/>
      <c r="D2" s="75"/>
      <c r="E2" s="75"/>
    </row>
    <row r="3" spans="1:5" ht="15" thickBot="1">
      <c r="A3" s="69" t="s">
        <v>0</v>
      </c>
      <c r="B3" s="67">
        <v>2017</v>
      </c>
      <c r="C3" s="66">
        <v>2018</v>
      </c>
      <c r="D3" s="66"/>
      <c r="E3" s="70" t="s">
        <v>1</v>
      </c>
    </row>
    <row r="4" spans="1:5" ht="27" customHeight="1">
      <c r="A4" s="69"/>
      <c r="B4" s="68"/>
      <c r="C4" s="21" t="s">
        <v>87</v>
      </c>
      <c r="D4" s="29" t="s">
        <v>88</v>
      </c>
      <c r="E4" s="70"/>
    </row>
    <row r="5" spans="1:5" ht="19.5" customHeight="1">
      <c r="A5" s="8" t="s">
        <v>10</v>
      </c>
      <c r="B5" s="14">
        <v>301724</v>
      </c>
      <c r="C5" s="14">
        <v>317102</v>
      </c>
      <c r="D5" s="14">
        <v>105.1</v>
      </c>
      <c r="E5" s="9" t="s">
        <v>11</v>
      </c>
    </row>
    <row r="6" spans="1:5" ht="16.5" customHeight="1">
      <c r="A6" s="10" t="s">
        <v>13</v>
      </c>
      <c r="B6" s="14">
        <v>225266</v>
      </c>
      <c r="C6" s="14">
        <v>230261</v>
      </c>
      <c r="D6" s="14">
        <v>102.2</v>
      </c>
      <c r="E6" s="11" t="s">
        <v>67</v>
      </c>
    </row>
    <row r="7" spans="1:5" ht="17.25" customHeight="1">
      <c r="A7" s="8" t="s">
        <v>14</v>
      </c>
      <c r="B7" s="31">
        <v>16253</v>
      </c>
      <c r="C7" s="31">
        <v>18165.379000000001</v>
      </c>
      <c r="D7" s="14">
        <v>111.8</v>
      </c>
      <c r="E7" s="9" t="s">
        <v>69</v>
      </c>
    </row>
    <row r="8" spans="1:5" ht="15.75" customHeight="1">
      <c r="A8" s="10" t="s">
        <v>12</v>
      </c>
      <c r="B8" s="14">
        <v>14535.6</v>
      </c>
      <c r="C8" s="31">
        <v>16291.585999999999</v>
      </c>
      <c r="D8" s="31">
        <v>112.1</v>
      </c>
      <c r="E8" s="11" t="s">
        <v>68</v>
      </c>
    </row>
    <row r="9" spans="1:5" ht="18" customHeight="1">
      <c r="A9" s="8" t="s">
        <v>16</v>
      </c>
      <c r="B9" s="14">
        <v>64.53</v>
      </c>
      <c r="C9" s="14">
        <v>70.75</v>
      </c>
      <c r="D9" s="31">
        <v>109.6</v>
      </c>
      <c r="E9" s="9" t="s">
        <v>70</v>
      </c>
    </row>
    <row r="10" spans="1:5" ht="30" customHeight="1">
      <c r="A10" s="8" t="s">
        <v>15</v>
      </c>
      <c r="B10" s="14">
        <v>74.7</v>
      </c>
      <c r="C10" s="14">
        <v>72.599999999999994</v>
      </c>
      <c r="D10" s="31">
        <v>97.2</v>
      </c>
      <c r="E10" s="9" t="s">
        <v>71</v>
      </c>
    </row>
    <row r="11" spans="1:5" s="2" customFormat="1" ht="15" customHeight="1">
      <c r="A11" s="71" t="s">
        <v>41</v>
      </c>
      <c r="B11" s="71"/>
      <c r="C11" s="71"/>
      <c r="D11" s="71"/>
      <c r="E11" s="71"/>
    </row>
    <row r="12" spans="1:5" ht="15" customHeight="1">
      <c r="A12" s="72" t="s">
        <v>42</v>
      </c>
      <c r="B12" s="72"/>
      <c r="C12" s="72"/>
      <c r="D12" s="72"/>
      <c r="E12" s="72"/>
    </row>
  </sheetData>
  <mergeCells count="8">
    <mergeCell ref="A11:E11"/>
    <mergeCell ref="A12:E12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zoomScaleNormal="100" zoomScaleSheetLayoutView="100" workbookViewId="0">
      <selection sqref="A1:E1"/>
    </sheetView>
  </sheetViews>
  <sheetFormatPr defaultRowHeight="14.25"/>
  <cols>
    <col min="1" max="1" width="44.7109375" style="1" customWidth="1"/>
    <col min="2" max="2" width="20" style="1" customWidth="1"/>
    <col min="3" max="4" width="18.85546875" style="1" customWidth="1"/>
    <col min="5" max="5" width="47.42578125" style="1" customWidth="1"/>
    <col min="6" max="16384" width="9.140625" style="1"/>
  </cols>
  <sheetData>
    <row r="1" spans="1:5" ht="27" customHeight="1">
      <c r="A1" s="73" t="s">
        <v>131</v>
      </c>
      <c r="B1" s="73"/>
      <c r="C1" s="73"/>
      <c r="D1" s="73"/>
      <c r="E1" s="73"/>
    </row>
    <row r="2" spans="1:5" ht="14.25" customHeight="1" thickBot="1">
      <c r="A2" s="75" t="s">
        <v>74</v>
      </c>
      <c r="B2" s="77"/>
      <c r="C2" s="77"/>
      <c r="D2" s="77"/>
      <c r="E2" s="77"/>
    </row>
    <row r="3" spans="1:5" ht="15" customHeight="1" thickBot="1">
      <c r="A3" s="69" t="s">
        <v>0</v>
      </c>
      <c r="B3" s="67">
        <v>2017</v>
      </c>
      <c r="C3" s="66">
        <v>2018</v>
      </c>
      <c r="D3" s="66"/>
      <c r="E3" s="70" t="s">
        <v>1</v>
      </c>
    </row>
    <row r="4" spans="1:5" ht="25.5" customHeight="1">
      <c r="A4" s="69"/>
      <c r="B4" s="68"/>
      <c r="C4" s="21" t="s">
        <v>87</v>
      </c>
      <c r="D4" s="29" t="s">
        <v>88</v>
      </c>
      <c r="E4" s="70"/>
    </row>
    <row r="5" spans="1:5" ht="20.25" customHeight="1">
      <c r="A5" s="8" t="s">
        <v>17</v>
      </c>
      <c r="B5" s="14">
        <v>8377</v>
      </c>
      <c r="C5" s="14">
        <v>10200</v>
      </c>
      <c r="D5" s="14">
        <v>121.8</v>
      </c>
      <c r="E5" s="9" t="s">
        <v>18</v>
      </c>
    </row>
    <row r="6" spans="1:5" ht="16.5" customHeight="1">
      <c r="A6" s="5" t="s">
        <v>2</v>
      </c>
      <c r="B6" s="14">
        <v>8170.4</v>
      </c>
      <c r="C6" s="14">
        <v>9129.9</v>
      </c>
      <c r="D6" s="14">
        <v>111.7</v>
      </c>
      <c r="E6" s="9" t="s">
        <v>5</v>
      </c>
    </row>
    <row r="7" spans="1:5" ht="17.25" customHeight="1">
      <c r="A7" s="8" t="s">
        <v>72</v>
      </c>
      <c r="B7" s="31">
        <v>975.34</v>
      </c>
      <c r="C7" s="31">
        <v>895.1</v>
      </c>
      <c r="D7" s="14">
        <v>91.8</v>
      </c>
      <c r="E7" s="9" t="s">
        <v>73</v>
      </c>
    </row>
    <row r="8" spans="1:5" ht="18.75" customHeight="1">
      <c r="A8" s="78" t="s">
        <v>75</v>
      </c>
      <c r="B8" s="78"/>
      <c r="C8" s="78"/>
      <c r="D8" s="78"/>
      <c r="E8" s="78"/>
    </row>
    <row r="9" spans="1:5" ht="15" customHeight="1">
      <c r="A9" s="71" t="s">
        <v>41</v>
      </c>
      <c r="B9" s="71"/>
      <c r="C9" s="71"/>
      <c r="D9" s="71"/>
      <c r="E9" s="71"/>
    </row>
    <row r="10" spans="1:5" ht="15" customHeight="1">
      <c r="A10" s="76" t="s">
        <v>76</v>
      </c>
      <c r="B10" s="76"/>
      <c r="C10" s="76"/>
      <c r="D10" s="76"/>
      <c r="E10" s="76"/>
    </row>
    <row r="11" spans="1:5" ht="15" customHeight="1">
      <c r="A11" s="72" t="s">
        <v>42</v>
      </c>
      <c r="B11" s="72"/>
      <c r="C11" s="72"/>
      <c r="D11" s="72"/>
      <c r="E11" s="72"/>
    </row>
  </sheetData>
  <mergeCells count="10">
    <mergeCell ref="E3:E4"/>
    <mergeCell ref="A10:E10"/>
    <mergeCell ref="A11:E11"/>
    <mergeCell ref="A1:E1"/>
    <mergeCell ref="A2:E2"/>
    <mergeCell ref="A8:E8"/>
    <mergeCell ref="A9:E9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Normal="100" zoomScaleSheetLayoutView="100" workbookViewId="0">
      <selection sqref="A1:E1"/>
    </sheetView>
  </sheetViews>
  <sheetFormatPr defaultRowHeight="14.25"/>
  <cols>
    <col min="1" max="1" width="41.5703125" style="1" customWidth="1"/>
    <col min="2" max="3" width="21.5703125" style="1" customWidth="1"/>
    <col min="4" max="4" width="20.85546875" style="1" customWidth="1"/>
    <col min="5" max="5" width="38.140625" style="1" customWidth="1"/>
    <col min="6" max="16384" width="9.140625" style="1"/>
  </cols>
  <sheetData>
    <row r="1" spans="1:5" ht="16.5" customHeight="1">
      <c r="A1" s="73" t="s">
        <v>130</v>
      </c>
      <c r="B1" s="73"/>
      <c r="C1" s="73"/>
      <c r="D1" s="73"/>
      <c r="E1" s="73"/>
    </row>
    <row r="2" spans="1:5" ht="16.5" customHeight="1" thickBot="1">
      <c r="A2" s="75" t="s">
        <v>66</v>
      </c>
      <c r="B2" s="75"/>
      <c r="C2" s="75"/>
      <c r="D2" s="77"/>
      <c r="E2" s="77"/>
    </row>
    <row r="3" spans="1:5" ht="21" customHeight="1" thickBot="1">
      <c r="A3" s="69" t="s">
        <v>0</v>
      </c>
      <c r="B3" s="67">
        <v>2019</v>
      </c>
      <c r="C3" s="66">
        <v>2020</v>
      </c>
      <c r="D3" s="66"/>
      <c r="E3" s="70" t="s">
        <v>1</v>
      </c>
    </row>
    <row r="4" spans="1:5" ht="24" customHeight="1">
      <c r="A4" s="69"/>
      <c r="B4" s="68"/>
      <c r="C4" s="21" t="s">
        <v>87</v>
      </c>
      <c r="D4" s="29" t="s">
        <v>103</v>
      </c>
      <c r="E4" s="70"/>
    </row>
    <row r="5" spans="1:5" ht="23.25" customHeight="1">
      <c r="A5" s="5" t="s">
        <v>2</v>
      </c>
      <c r="B5" s="6">
        <v>1298.0999999999999</v>
      </c>
      <c r="C5" s="14">
        <v>1320.5</v>
      </c>
      <c r="D5" s="34">
        <v>101.7</v>
      </c>
      <c r="E5" s="7" t="s">
        <v>5</v>
      </c>
    </row>
    <row r="6" spans="1:5" ht="21.75" customHeight="1">
      <c r="A6" s="81" t="s">
        <v>123</v>
      </c>
      <c r="B6" s="81"/>
      <c r="C6" s="81"/>
      <c r="D6" s="81"/>
      <c r="E6" s="81"/>
    </row>
    <row r="7" spans="1:5" ht="15" customHeight="1">
      <c r="A7" s="79" t="s">
        <v>19</v>
      </c>
      <c r="B7" s="79"/>
      <c r="C7" s="79"/>
      <c r="D7" s="79"/>
      <c r="E7" s="79"/>
    </row>
    <row r="8" spans="1:5" ht="15" customHeight="1">
      <c r="A8" s="76" t="s">
        <v>95</v>
      </c>
      <c r="B8" s="76"/>
      <c r="C8" s="76"/>
      <c r="D8" s="76"/>
      <c r="E8" s="76"/>
    </row>
    <row r="9" spans="1:5" ht="15" customHeight="1">
      <c r="A9" s="80" t="s">
        <v>20</v>
      </c>
      <c r="B9" s="80"/>
      <c r="C9" s="80"/>
      <c r="D9" s="80"/>
      <c r="E9" s="80"/>
    </row>
  </sheetData>
  <mergeCells count="10">
    <mergeCell ref="A1:E1"/>
    <mergeCell ref="A2:E2"/>
    <mergeCell ref="A7:E7"/>
    <mergeCell ref="A9:E9"/>
    <mergeCell ref="A6:E6"/>
    <mergeCell ref="A8:E8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showGridLines="0" zoomScaleNormal="100" zoomScaleSheetLayoutView="100" workbookViewId="0">
      <selection sqref="A1:D1"/>
    </sheetView>
  </sheetViews>
  <sheetFormatPr defaultRowHeight="15"/>
  <cols>
    <col min="1" max="1" width="68.5703125" customWidth="1"/>
    <col min="2" max="2" width="28.28515625" customWidth="1"/>
    <col min="3" max="3" width="25.85546875" customWidth="1"/>
    <col min="4" max="4" width="65.140625" customWidth="1"/>
    <col min="5" max="5" width="33.42578125" customWidth="1"/>
  </cols>
  <sheetData>
    <row r="1" spans="1:4" ht="16.5" customHeight="1">
      <c r="A1" s="73" t="s">
        <v>129</v>
      </c>
      <c r="B1" s="73"/>
      <c r="C1" s="73"/>
      <c r="D1" s="73"/>
    </row>
    <row r="2" spans="1:4" ht="15" customHeight="1">
      <c r="A2" s="82" t="s">
        <v>104</v>
      </c>
      <c r="B2" s="82"/>
      <c r="C2" s="83"/>
      <c r="D2" s="83"/>
    </row>
    <row r="3" spans="1:4" ht="35.25" customHeight="1">
      <c r="A3" s="20" t="s">
        <v>0</v>
      </c>
      <c r="B3" s="21" t="s">
        <v>21</v>
      </c>
      <c r="C3" s="21" t="s">
        <v>121</v>
      </c>
      <c r="D3" s="22" t="s">
        <v>1</v>
      </c>
    </row>
    <row r="4" spans="1:4" ht="19.5" customHeight="1">
      <c r="A4" s="45" t="s">
        <v>32</v>
      </c>
      <c r="B4" s="52">
        <v>64127.459540000003</v>
      </c>
      <c r="C4" s="44">
        <f>SUM(C5:C28)</f>
        <v>346</v>
      </c>
      <c r="D4" s="49" t="s">
        <v>46</v>
      </c>
    </row>
    <row r="5" spans="1:4" ht="42.75" customHeight="1">
      <c r="A5" s="46" t="s">
        <v>107</v>
      </c>
      <c r="B5" s="53">
        <v>46703.905839999999</v>
      </c>
      <c r="C5" s="54">
        <v>124</v>
      </c>
      <c r="D5" s="50" t="s">
        <v>120</v>
      </c>
    </row>
    <row r="6" spans="1:4" ht="15" customHeight="1">
      <c r="A6" s="46" t="s">
        <v>22</v>
      </c>
      <c r="B6" s="53">
        <v>240.63038</v>
      </c>
      <c r="C6" s="54">
        <v>19</v>
      </c>
      <c r="D6" s="50" t="s">
        <v>47</v>
      </c>
    </row>
    <row r="7" spans="1:4" ht="15" customHeight="1">
      <c r="A7" s="46" t="s">
        <v>23</v>
      </c>
      <c r="B7" s="53">
        <v>636.11</v>
      </c>
      <c r="C7" s="54">
        <v>10</v>
      </c>
      <c r="D7" s="50" t="s">
        <v>48</v>
      </c>
    </row>
    <row r="8" spans="1:4" ht="15" customHeight="1">
      <c r="A8" s="46" t="s">
        <v>90</v>
      </c>
      <c r="B8" s="53">
        <v>453.29602</v>
      </c>
      <c r="C8" s="54">
        <v>9</v>
      </c>
      <c r="D8" s="50" t="s">
        <v>92</v>
      </c>
    </row>
    <row r="9" spans="1:4" ht="15" customHeight="1">
      <c r="A9" s="46" t="s">
        <v>91</v>
      </c>
      <c r="B9" s="53">
        <v>302.01900000000001</v>
      </c>
      <c r="C9" s="54">
        <v>7</v>
      </c>
      <c r="D9" s="50" t="s">
        <v>93</v>
      </c>
    </row>
    <row r="10" spans="1:4" ht="15" customHeight="1">
      <c r="A10" s="46" t="s">
        <v>24</v>
      </c>
      <c r="B10" s="53">
        <v>3144.326</v>
      </c>
      <c r="C10" s="54">
        <v>22</v>
      </c>
      <c r="D10" s="50" t="s">
        <v>49</v>
      </c>
    </row>
    <row r="11" spans="1:4" ht="15" customHeight="1">
      <c r="A11" s="46" t="s">
        <v>25</v>
      </c>
      <c r="B11" s="53">
        <v>68.58</v>
      </c>
      <c r="C11" s="54">
        <v>5</v>
      </c>
      <c r="D11" s="50" t="s">
        <v>50</v>
      </c>
    </row>
    <row r="12" spans="1:4" ht="15" customHeight="1">
      <c r="A12" s="47" t="s">
        <v>124</v>
      </c>
      <c r="B12" s="55">
        <v>302.01900000000001</v>
      </c>
      <c r="C12" s="56">
        <v>7</v>
      </c>
      <c r="D12" s="51" t="s">
        <v>125</v>
      </c>
    </row>
    <row r="13" spans="1:4" ht="28.5" customHeight="1">
      <c r="A13" s="46" t="s">
        <v>108</v>
      </c>
      <c r="B13" s="53">
        <v>135</v>
      </c>
      <c r="C13" s="54">
        <v>1</v>
      </c>
      <c r="D13" s="50" t="s">
        <v>51</v>
      </c>
    </row>
    <row r="14" spans="1:4" ht="15" customHeight="1">
      <c r="A14" s="46" t="s">
        <v>26</v>
      </c>
      <c r="B14" s="53">
        <v>7798.49</v>
      </c>
      <c r="C14" s="54">
        <v>36</v>
      </c>
      <c r="D14" s="50" t="s">
        <v>52</v>
      </c>
    </row>
    <row r="15" spans="1:4" ht="15" customHeight="1">
      <c r="A15" s="46" t="s">
        <v>27</v>
      </c>
      <c r="B15" s="53">
        <v>199.35939999999999</v>
      </c>
      <c r="C15" s="54">
        <v>3</v>
      </c>
      <c r="D15" s="50" t="s">
        <v>53</v>
      </c>
    </row>
    <row r="16" spans="1:4" ht="15" customHeight="1">
      <c r="A16" s="46" t="s">
        <v>28</v>
      </c>
      <c r="B16" s="53">
        <v>586.5</v>
      </c>
      <c r="C16" s="54">
        <v>27</v>
      </c>
      <c r="D16" s="50" t="s">
        <v>54</v>
      </c>
    </row>
    <row r="17" spans="1:4" ht="27.75" customHeight="1">
      <c r="A17" s="46" t="s">
        <v>109</v>
      </c>
      <c r="B17" s="53">
        <v>60</v>
      </c>
      <c r="C17" s="54">
        <v>1</v>
      </c>
      <c r="D17" s="50" t="s">
        <v>119</v>
      </c>
    </row>
    <row r="18" spans="1:4" ht="27" customHeight="1">
      <c r="A18" s="46" t="s">
        <v>110</v>
      </c>
      <c r="B18" s="53">
        <v>288</v>
      </c>
      <c r="C18" s="54">
        <v>2</v>
      </c>
      <c r="D18" s="50" t="s">
        <v>79</v>
      </c>
    </row>
    <row r="19" spans="1:4" ht="27" customHeight="1">
      <c r="A19" s="46" t="s">
        <v>111</v>
      </c>
      <c r="B19" s="53">
        <v>15</v>
      </c>
      <c r="C19" s="54">
        <v>1</v>
      </c>
      <c r="D19" s="50" t="s">
        <v>116</v>
      </c>
    </row>
    <row r="20" spans="1:4" ht="15" customHeight="1">
      <c r="A20" s="46" t="s">
        <v>29</v>
      </c>
      <c r="B20" s="53">
        <v>600.44100000000003</v>
      </c>
      <c r="C20" s="54">
        <v>2</v>
      </c>
      <c r="D20" s="50" t="s">
        <v>55</v>
      </c>
    </row>
    <row r="21" spans="1:4" ht="15" customHeight="1">
      <c r="A21" s="46" t="s">
        <v>126</v>
      </c>
      <c r="B21" s="53">
        <v>35.950000000000003</v>
      </c>
      <c r="C21" s="54">
        <v>3</v>
      </c>
      <c r="D21" s="50" t="s">
        <v>118</v>
      </c>
    </row>
    <row r="22" spans="1:4" ht="15" customHeight="1">
      <c r="A22" s="46" t="s">
        <v>105</v>
      </c>
      <c r="B22" s="53">
        <v>147</v>
      </c>
      <c r="C22" s="54">
        <v>13</v>
      </c>
      <c r="D22" s="50" t="s">
        <v>56</v>
      </c>
    </row>
    <row r="23" spans="1:4" ht="27" customHeight="1">
      <c r="A23" s="46" t="s">
        <v>112</v>
      </c>
      <c r="B23" s="53">
        <v>100</v>
      </c>
      <c r="C23" s="54">
        <v>4</v>
      </c>
      <c r="D23" s="50" t="s">
        <v>115</v>
      </c>
    </row>
    <row r="24" spans="1:4" ht="15" customHeight="1">
      <c r="A24" s="46" t="s">
        <v>30</v>
      </c>
      <c r="B24" s="53">
        <v>1150.4719</v>
      </c>
      <c r="C24" s="54">
        <v>37</v>
      </c>
      <c r="D24" s="50" t="s">
        <v>57</v>
      </c>
    </row>
    <row r="25" spans="1:4" ht="17.25" customHeight="1">
      <c r="A25" s="46" t="s">
        <v>78</v>
      </c>
      <c r="B25" s="53">
        <v>25</v>
      </c>
      <c r="C25" s="54">
        <v>1</v>
      </c>
      <c r="D25" s="50" t="s">
        <v>77</v>
      </c>
    </row>
    <row r="26" spans="1:4" ht="14.25" customHeight="1">
      <c r="A26" s="46" t="s">
        <v>31</v>
      </c>
      <c r="B26" s="53">
        <v>390</v>
      </c>
      <c r="C26" s="54">
        <v>1</v>
      </c>
      <c r="D26" s="50" t="s">
        <v>58</v>
      </c>
    </row>
    <row r="27" spans="1:4" ht="15" customHeight="1">
      <c r="A27" s="48" t="s">
        <v>127</v>
      </c>
      <c r="B27" s="53">
        <v>695.36099999999999</v>
      </c>
      <c r="C27" s="54">
        <v>7</v>
      </c>
      <c r="D27" s="50" t="s">
        <v>117</v>
      </c>
    </row>
    <row r="28" spans="1:4" ht="28.5" customHeight="1">
      <c r="A28" s="48" t="s">
        <v>113</v>
      </c>
      <c r="B28" s="53">
        <v>50</v>
      </c>
      <c r="C28" s="54">
        <v>4</v>
      </c>
      <c r="D28" s="50" t="s">
        <v>114</v>
      </c>
    </row>
    <row r="29" spans="1:4" ht="21.75" customHeight="1">
      <c r="A29" s="43" t="s">
        <v>106</v>
      </c>
      <c r="B29" s="36"/>
      <c r="C29" s="36"/>
      <c r="D29" s="37"/>
    </row>
    <row r="30" spans="1:4" ht="15" customHeight="1">
      <c r="A30" s="38" t="s">
        <v>33</v>
      </c>
      <c r="B30" s="36"/>
      <c r="C30" s="36"/>
      <c r="D30" s="37"/>
    </row>
    <row r="31" spans="1:4" ht="15" customHeight="1">
      <c r="A31" s="42" t="s">
        <v>122</v>
      </c>
      <c r="B31" s="39"/>
      <c r="C31" s="40"/>
      <c r="D31" s="41"/>
    </row>
    <row r="32" spans="1:4">
      <c r="A32" s="42" t="s">
        <v>34</v>
      </c>
      <c r="B32" s="40"/>
      <c r="C32" s="40"/>
      <c r="D32" s="41"/>
    </row>
  </sheetData>
  <mergeCells count="2">
    <mergeCell ref="A1:D1"/>
    <mergeCell ref="A2:D2"/>
  </mergeCells>
  <pageMargins left="0.7" right="0.7" top="0.75" bottom="0.75" header="0.3" footer="0.3"/>
  <pageSetup paperSize="9" scale="3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topLeftCell="C1" zoomScaleNormal="100" zoomScaleSheetLayoutView="100" workbookViewId="0">
      <selection sqref="A1:D1"/>
    </sheetView>
  </sheetViews>
  <sheetFormatPr defaultRowHeight="15"/>
  <cols>
    <col min="1" max="1" width="62" customWidth="1"/>
    <col min="2" max="3" width="25.7109375" customWidth="1"/>
    <col min="4" max="4" width="64.85546875" customWidth="1"/>
  </cols>
  <sheetData>
    <row r="1" spans="1:4" ht="15" customHeight="1">
      <c r="A1" s="73" t="s">
        <v>128</v>
      </c>
      <c r="B1" s="73"/>
      <c r="C1" s="73"/>
      <c r="D1" s="73"/>
    </row>
    <row r="2" spans="1:4" ht="15" customHeight="1">
      <c r="A2" s="82" t="s">
        <v>65</v>
      </c>
      <c r="B2" s="82"/>
      <c r="C2" s="83"/>
      <c r="D2" s="83"/>
    </row>
    <row r="3" spans="1:4" ht="15" customHeight="1">
      <c r="A3" s="20" t="s">
        <v>0</v>
      </c>
      <c r="B3" s="21">
        <v>2018</v>
      </c>
      <c r="C3" s="21">
        <v>2019</v>
      </c>
      <c r="D3" s="22" t="s">
        <v>1</v>
      </c>
    </row>
    <row r="4" spans="1:4" ht="19.5" customHeight="1">
      <c r="A4" s="15" t="s">
        <v>37</v>
      </c>
      <c r="B4" s="32">
        <v>439</v>
      </c>
      <c r="C4" s="14">
        <v>395</v>
      </c>
      <c r="D4" s="18" t="s">
        <v>59</v>
      </c>
    </row>
    <row r="5" spans="1:4" ht="16.5" customHeight="1">
      <c r="A5" s="15" t="s">
        <v>38</v>
      </c>
      <c r="B5" s="32">
        <v>927</v>
      </c>
      <c r="C5" s="57">
        <v>734</v>
      </c>
      <c r="D5" s="18" t="s">
        <v>80</v>
      </c>
    </row>
    <row r="6" spans="1:4" ht="27" customHeight="1">
      <c r="A6" s="17" t="s">
        <v>86</v>
      </c>
      <c r="B6" s="32"/>
      <c r="C6" s="57"/>
      <c r="D6" s="18" t="s">
        <v>85</v>
      </c>
    </row>
    <row r="7" spans="1:4" ht="15" customHeight="1">
      <c r="A7" s="16" t="s">
        <v>39</v>
      </c>
      <c r="B7" s="32">
        <v>4262.2</v>
      </c>
      <c r="C7" s="35">
        <v>1890.97065</v>
      </c>
      <c r="D7" s="19" t="s">
        <v>60</v>
      </c>
    </row>
    <row r="8" spans="1:4" ht="15" customHeight="1">
      <c r="A8" s="16" t="s">
        <v>40</v>
      </c>
      <c r="B8" s="33">
        <v>1181</v>
      </c>
      <c r="C8" s="35">
        <v>825.29057</v>
      </c>
      <c r="D8" s="19" t="s">
        <v>63</v>
      </c>
    </row>
    <row r="9" spans="1:4" ht="16.5" customHeight="1">
      <c r="A9" s="15" t="s">
        <v>83</v>
      </c>
      <c r="B9" s="32"/>
      <c r="C9" s="57"/>
      <c r="D9" s="18" t="s">
        <v>84</v>
      </c>
    </row>
    <row r="10" spans="1:4" ht="15" customHeight="1">
      <c r="A10" s="16" t="s">
        <v>35</v>
      </c>
      <c r="B10" s="32">
        <v>3900</v>
      </c>
      <c r="C10" s="57">
        <v>2246</v>
      </c>
      <c r="D10" s="19" t="s">
        <v>61</v>
      </c>
    </row>
    <row r="11" spans="1:4" ht="15" customHeight="1">
      <c r="A11" s="16" t="s">
        <v>36</v>
      </c>
      <c r="B11" s="32">
        <v>3742</v>
      </c>
      <c r="C11" s="57">
        <v>3607</v>
      </c>
      <c r="D11" s="19" t="s">
        <v>62</v>
      </c>
    </row>
    <row r="12" spans="1:4" ht="29.25" customHeight="1">
      <c r="A12" s="15" t="s">
        <v>82</v>
      </c>
      <c r="B12" s="32">
        <v>383.1</v>
      </c>
      <c r="C12" s="58">
        <v>576.56299999999999</v>
      </c>
      <c r="D12" s="18" t="s">
        <v>94</v>
      </c>
    </row>
    <row r="13" spans="1:4" ht="27" customHeight="1">
      <c r="A13" s="15" t="s">
        <v>81</v>
      </c>
      <c r="B13" s="32">
        <v>70.400000000000006</v>
      </c>
      <c r="C13" s="35">
        <v>68</v>
      </c>
      <c r="D13" s="18" t="s">
        <v>64</v>
      </c>
    </row>
    <row r="14" spans="1:4" ht="17.25" customHeight="1">
      <c r="A14" s="25" t="s">
        <v>33</v>
      </c>
      <c r="B14" s="26"/>
    </row>
    <row r="15" spans="1:4" ht="15" customHeight="1">
      <c r="A15" s="27" t="s">
        <v>34</v>
      </c>
      <c r="B15" s="26"/>
    </row>
  </sheetData>
  <mergeCells count="2">
    <mergeCell ref="A1:D1"/>
    <mergeCell ref="A2:D2"/>
  </mergeCells>
  <pageMargins left="0.7" right="0.7" top="0.75" bottom="0.75" header="0.3" footer="0.3"/>
  <pageSetup paperSize="9" scale="46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4</vt:i4>
      </vt:variant>
    </vt:vector>
  </HeadingPairs>
  <TitlesOfParts>
    <vt:vector size="10" baseType="lpstr">
      <vt:lpstr>Tabl.1(143)</vt:lpstr>
      <vt:lpstr>Tabl.2(144)</vt:lpstr>
      <vt:lpstr>Tabl.3(145)</vt:lpstr>
      <vt:lpstr>Tabl.4(146)</vt:lpstr>
      <vt:lpstr>Tabl.5(147)</vt:lpstr>
      <vt:lpstr>Tabl.6(148)</vt:lpstr>
      <vt:lpstr>'Tabl.1(143)'!Obszar_wydruku</vt:lpstr>
      <vt:lpstr>'Tabl.2(144)'!Obszar_wydruku</vt:lpstr>
      <vt:lpstr>'Tabl.3(145)'!Obszar_wydruku</vt:lpstr>
      <vt:lpstr>'Tabl.4(146)'!Obszar_wydruku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2019-09-23T09:29:47Z</cp:lastPrinted>
  <dcterms:created xsi:type="dcterms:W3CDTF">2015-03-30T09:12:08Z</dcterms:created>
  <dcterms:modified xsi:type="dcterms:W3CDTF">2020-10-19T12:35:02Z</dcterms:modified>
</cp:coreProperties>
</file>